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AP\BAP\S1\1-PROC\EV\DAF_2025_001456_CFD_Modane_2025\05-DCE\DCE projet à modifier\BPU\"/>
    </mc:Choice>
  </mc:AlternateContent>
  <bookViews>
    <workbookView xWindow="0" yWindow="0" windowWidth="28800" windowHeight="12180" tabRatio="778"/>
  </bookViews>
  <sheets>
    <sheet name="BPU EV GSBdD CFD lot 1" sheetId="1" r:id="rId1"/>
    <sheet name="BPU EV 28e RT lot 2" sheetId="2" r:id="rId2"/>
    <sheet name="BPU EV Bourg Lastic lot 3" sheetId="3" r:id="rId3"/>
    <sheet name="BPU EV 13e BSMAT Yzeure lot 4" sheetId="4" r:id="rId4"/>
    <sheet name="BPU EV DMD 15 lot 5" sheetId="5" r:id="rId5"/>
    <sheet name="BPU AIA Forfait lot 6" sheetId="8" r:id="rId6"/>
    <sheet name="BPU AIA prest à BDC lot 6" sheetId="9" r:id="rId7"/>
    <sheet name="BPU EV GAM Modane lot 7" sheetId="10" r:id="rId8"/>
  </sheets>
  <definedNames>
    <definedName name="_xlnm.Print_Area" localSheetId="1">'BPU EV 28e RT lot 2'!$A$1:$F$106</definedName>
    <definedName name="_xlnm.Print_Area" localSheetId="2">'BPU EV Bourg Lastic lot 3'!$A$1:$F$79</definedName>
    <definedName name="_xlnm.Print_Area" localSheetId="4">'BPU EV DMD 15 lot 5'!$A$1:$F$48</definedName>
    <definedName name="_xlnm.Print_Area" localSheetId="0">'BPU EV GSBdD CFD lot 1'!$A$1:$F$106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5" i="4" l="1"/>
  <c r="F94" i="4"/>
  <c r="F93" i="4"/>
  <c r="F91" i="4"/>
  <c r="F90" i="4"/>
  <c r="F89" i="4"/>
  <c r="F87" i="4"/>
  <c r="F86" i="4"/>
  <c r="F85" i="4"/>
  <c r="F82" i="4"/>
  <c r="F81" i="4"/>
  <c r="F78" i="4"/>
  <c r="F77" i="4"/>
  <c r="F76" i="4"/>
  <c r="F73" i="4"/>
  <c r="F72" i="4"/>
  <c r="F71" i="4"/>
  <c r="F68" i="4"/>
  <c r="F67" i="4"/>
  <c r="F66" i="4"/>
  <c r="F65" i="4"/>
  <c r="F62" i="4"/>
  <c r="F60" i="4"/>
  <c r="F59" i="4"/>
  <c r="F58" i="4"/>
  <c r="F57" i="4"/>
  <c r="F55" i="4"/>
  <c r="F54" i="4"/>
  <c r="F53" i="4"/>
  <c r="F51" i="4"/>
  <c r="F49" i="4"/>
  <c r="F47" i="4"/>
  <c r="F46" i="4"/>
  <c r="F45" i="4"/>
  <c r="F44" i="4"/>
  <c r="F41" i="4"/>
  <c r="F39" i="4"/>
  <c r="F37" i="4"/>
  <c r="F36" i="4"/>
  <c r="F35" i="4"/>
  <c r="F34" i="4"/>
  <c r="F33" i="4"/>
  <c r="F32" i="4"/>
  <c r="F31" i="4"/>
  <c r="F30" i="4"/>
  <c r="F29" i="4"/>
  <c r="F26" i="4"/>
  <c r="F25" i="4"/>
  <c r="F24" i="4"/>
  <c r="F23" i="4"/>
  <c r="F22" i="4"/>
  <c r="F21" i="4"/>
  <c r="F19" i="4"/>
  <c r="F18" i="4"/>
  <c r="F17" i="4"/>
  <c r="F16" i="4"/>
  <c r="F15" i="4"/>
  <c r="F14" i="4"/>
  <c r="F12" i="4"/>
  <c r="F11" i="4"/>
  <c r="F10" i="4"/>
  <c r="F9" i="4"/>
  <c r="F95" i="3"/>
  <c r="F94" i="3"/>
  <c r="F93" i="3"/>
  <c r="F91" i="3"/>
  <c r="F90" i="3"/>
  <c r="F89" i="3"/>
  <c r="F87" i="3"/>
  <c r="F86" i="3"/>
  <c r="F85" i="3"/>
  <c r="F82" i="3"/>
  <c r="F81" i="3"/>
  <c r="F78" i="3"/>
  <c r="F77" i="3"/>
  <c r="F76" i="3"/>
  <c r="F73" i="3"/>
  <c r="F72" i="3"/>
  <c r="F71" i="3"/>
  <c r="F68" i="3"/>
  <c r="F67" i="3"/>
  <c r="F66" i="3"/>
  <c r="F65" i="3"/>
  <c r="F62" i="3"/>
  <c r="F60" i="3"/>
  <c r="F59" i="3"/>
  <c r="F58" i="3"/>
  <c r="F57" i="3"/>
  <c r="F55" i="3"/>
  <c r="F54" i="3"/>
  <c r="F53" i="3"/>
  <c r="F51" i="3"/>
  <c r="F49" i="3"/>
  <c r="F47" i="3"/>
  <c r="F46" i="3"/>
  <c r="F45" i="3"/>
  <c r="F44" i="3"/>
  <c r="F41" i="3"/>
  <c r="F39" i="3"/>
  <c r="F37" i="3"/>
  <c r="F36" i="3"/>
  <c r="F35" i="3"/>
  <c r="F34" i="3"/>
  <c r="F33" i="3"/>
  <c r="F32" i="3"/>
  <c r="F31" i="3"/>
  <c r="F30" i="3"/>
  <c r="F29" i="3"/>
  <c r="F26" i="3"/>
  <c r="F25" i="3"/>
  <c r="F24" i="3"/>
  <c r="F23" i="3"/>
  <c r="F22" i="3"/>
  <c r="F21" i="3"/>
  <c r="F19" i="3"/>
  <c r="F18" i="3"/>
  <c r="F17" i="3"/>
  <c r="F16" i="3"/>
  <c r="F15" i="3"/>
  <c r="F14" i="3"/>
  <c r="F12" i="3"/>
  <c r="F11" i="3"/>
  <c r="F10" i="3"/>
  <c r="F9" i="3"/>
  <c r="F95" i="2"/>
  <c r="F94" i="2"/>
  <c r="F93" i="2"/>
  <c r="F91" i="2"/>
  <c r="F90" i="2"/>
  <c r="F89" i="2"/>
  <c r="F87" i="2"/>
  <c r="F86" i="2"/>
  <c r="F85" i="2"/>
  <c r="F82" i="2"/>
  <c r="F81" i="2"/>
  <c r="F78" i="2"/>
  <c r="F77" i="2"/>
  <c r="F76" i="2"/>
  <c r="F73" i="2"/>
  <c r="F72" i="2"/>
  <c r="F71" i="2"/>
  <c r="F68" i="2"/>
  <c r="F67" i="2"/>
  <c r="F66" i="2"/>
  <c r="F65" i="2"/>
  <c r="F62" i="2"/>
  <c r="F60" i="2"/>
  <c r="F59" i="2"/>
  <c r="F58" i="2"/>
  <c r="F57" i="2"/>
  <c r="F55" i="2"/>
  <c r="F54" i="2"/>
  <c r="F53" i="2"/>
  <c r="F51" i="2"/>
  <c r="F49" i="2"/>
  <c r="F47" i="2"/>
  <c r="F46" i="2"/>
  <c r="F45" i="2"/>
  <c r="F44" i="2"/>
  <c r="F41" i="2"/>
  <c r="F39" i="2"/>
  <c r="F37" i="2"/>
  <c r="F36" i="2"/>
  <c r="F35" i="2"/>
  <c r="F34" i="2"/>
  <c r="F33" i="2"/>
  <c r="F32" i="2"/>
  <c r="F31" i="2"/>
  <c r="F30" i="2"/>
  <c r="F29" i="2"/>
  <c r="F26" i="2"/>
  <c r="F25" i="2"/>
  <c r="F24" i="2"/>
  <c r="F23" i="2"/>
  <c r="F22" i="2"/>
  <c r="F21" i="2"/>
  <c r="F19" i="2"/>
  <c r="F18" i="2"/>
  <c r="F17" i="2"/>
  <c r="F16" i="2"/>
  <c r="F15" i="2"/>
  <c r="F14" i="2"/>
  <c r="F12" i="2"/>
  <c r="F11" i="2"/>
  <c r="F10" i="2"/>
  <c r="F9" i="2"/>
  <c r="F144" i="10" l="1"/>
  <c r="F143" i="10"/>
  <c r="F141" i="10" l="1"/>
  <c r="F140" i="10"/>
  <c r="F139" i="10"/>
  <c r="F138" i="10"/>
  <c r="F137" i="10"/>
  <c r="F136" i="10"/>
  <c r="F135" i="10"/>
  <c r="F134" i="10"/>
  <c r="F133" i="10"/>
  <c r="F131" i="10"/>
  <c r="F130" i="10"/>
  <c r="F129" i="10"/>
  <c r="F127" i="10"/>
  <c r="F126" i="10"/>
  <c r="F125" i="10"/>
  <c r="F123" i="10"/>
  <c r="F122" i="10"/>
  <c r="F121" i="10"/>
  <c r="F119" i="10"/>
  <c r="F118" i="10"/>
  <c r="F117" i="10"/>
  <c r="F115" i="10"/>
  <c r="F114" i="10"/>
  <c r="F113" i="10"/>
  <c r="F110" i="10"/>
  <c r="F109" i="10"/>
  <c r="F108" i="10"/>
  <c r="F106" i="10"/>
  <c r="F105" i="10"/>
  <c r="F104" i="10"/>
  <c r="F103" i="10"/>
  <c r="F102" i="10"/>
  <c r="F100" i="10"/>
  <c r="F99" i="10"/>
  <c r="F98" i="10"/>
  <c r="F97" i="10"/>
  <c r="F96" i="10"/>
  <c r="F94" i="10"/>
  <c r="F93" i="10"/>
  <c r="F92" i="10"/>
  <c r="F91" i="10"/>
  <c r="F90" i="10"/>
  <c r="F88" i="10"/>
  <c r="F87" i="10"/>
  <c r="F86" i="10"/>
  <c r="F85" i="10"/>
  <c r="F84" i="10"/>
  <c r="F82" i="10"/>
  <c r="F81" i="10"/>
  <c r="F80" i="10"/>
  <c r="F79" i="10"/>
  <c r="F78" i="10"/>
  <c r="F77" i="10"/>
  <c r="F76" i="10"/>
  <c r="F66" i="10"/>
  <c r="F65" i="10"/>
  <c r="F64" i="10"/>
  <c r="F63" i="10"/>
  <c r="F62" i="10"/>
  <c r="F60" i="10"/>
  <c r="F59" i="10"/>
  <c r="F58" i="10"/>
  <c r="F55" i="10"/>
  <c r="F54" i="10"/>
  <c r="F53" i="10"/>
  <c r="F51" i="10"/>
  <c r="F49" i="10"/>
  <c r="F48" i="10"/>
  <c r="F47" i="10"/>
  <c r="F46" i="10"/>
  <c r="F43" i="10"/>
  <c r="F41" i="10"/>
  <c r="F39" i="10"/>
  <c r="F38" i="10"/>
  <c r="F37" i="10"/>
  <c r="F36" i="10"/>
  <c r="F35" i="10"/>
  <c r="F34" i="10"/>
  <c r="F33" i="10"/>
  <c r="F32" i="10"/>
  <c r="F31" i="10"/>
  <c r="F28" i="10"/>
  <c r="F27" i="10"/>
  <c r="F26" i="10"/>
  <c r="F25" i="10"/>
  <c r="F24" i="10"/>
  <c r="F23" i="10"/>
  <c r="F21" i="10"/>
  <c r="F20" i="10"/>
  <c r="F19" i="10"/>
  <c r="F18" i="10"/>
  <c r="F17" i="10"/>
  <c r="F16" i="10"/>
  <c r="F14" i="10"/>
  <c r="F13" i="10"/>
  <c r="F12" i="10"/>
  <c r="F11" i="10"/>
  <c r="F95" i="9" l="1"/>
  <c r="F94" i="9"/>
  <c r="F93" i="9"/>
  <c r="F91" i="9"/>
  <c r="F90" i="9"/>
  <c r="F89" i="9"/>
  <c r="F87" i="9"/>
  <c r="F86" i="9"/>
  <c r="F85" i="9"/>
  <c r="F82" i="9"/>
  <c r="F81" i="9"/>
  <c r="F78" i="9"/>
  <c r="F77" i="9"/>
  <c r="F76" i="9"/>
  <c r="F73" i="9"/>
  <c r="F72" i="9"/>
  <c r="F71" i="9"/>
  <c r="F68" i="9"/>
  <c r="F67" i="9"/>
  <c r="F66" i="9"/>
  <c r="F65" i="9"/>
  <c r="F54" i="9"/>
  <c r="U19" i="8" l="1"/>
  <c r="H19" i="8"/>
  <c r="U18" i="8"/>
  <c r="H18" i="8"/>
  <c r="U17" i="8"/>
  <c r="H17" i="8"/>
  <c r="U16" i="8"/>
  <c r="H16" i="8"/>
  <c r="U15" i="8"/>
  <c r="H15" i="8"/>
  <c r="U14" i="8"/>
  <c r="H14" i="8"/>
  <c r="U13" i="8"/>
  <c r="H13" i="8"/>
  <c r="U7" i="8"/>
  <c r="H7" i="8"/>
  <c r="F95" i="1" l="1"/>
  <c r="F94" i="1"/>
  <c r="F93" i="1"/>
  <c r="F91" i="1"/>
  <c r="F90" i="1"/>
  <c r="F89" i="1"/>
  <c r="F87" i="1"/>
  <c r="F86" i="1"/>
  <c r="F85" i="1"/>
  <c r="F82" i="1"/>
  <c r="F81" i="1"/>
  <c r="F78" i="1"/>
  <c r="F77" i="1"/>
  <c r="F76" i="1"/>
  <c r="F73" i="1"/>
  <c r="F72" i="1"/>
  <c r="F71" i="1"/>
  <c r="F37" i="5" l="1"/>
  <c r="F62" i="1" l="1"/>
  <c r="F35" i="5" l="1"/>
  <c r="F32" i="5"/>
  <c r="F29" i="9" l="1"/>
  <c r="F53" i="9"/>
  <c r="F48" i="9"/>
  <c r="F57" i="9"/>
  <c r="F58" i="9"/>
  <c r="F59" i="9"/>
  <c r="F60" i="9"/>
  <c r="F56" i="9"/>
  <c r="F51" i="9"/>
  <c r="F46" i="9"/>
  <c r="F47" i="9"/>
  <c r="F49" i="9"/>
  <c r="F45" i="9"/>
  <c r="F40" i="9"/>
  <c r="F42" i="9"/>
  <c r="F31" i="9"/>
  <c r="F32" i="9"/>
  <c r="F33" i="9"/>
  <c r="F34" i="9"/>
  <c r="F35" i="9"/>
  <c r="F36" i="9"/>
  <c r="F37" i="9"/>
  <c r="F38" i="9"/>
  <c r="F30" i="9"/>
  <c r="F22" i="9"/>
  <c r="F23" i="9"/>
  <c r="F24" i="9"/>
  <c r="F25" i="9"/>
  <c r="F26" i="9"/>
  <c r="F21" i="9"/>
  <c r="F14" i="9"/>
  <c r="F15" i="9"/>
  <c r="F16" i="9"/>
  <c r="F17" i="9"/>
  <c r="F18" i="9"/>
  <c r="F13" i="9"/>
  <c r="F7" i="9"/>
  <c r="F8" i="9"/>
  <c r="F9" i="9"/>
  <c r="F10" i="9"/>
  <c r="F31" i="5" l="1"/>
  <c r="F30" i="5"/>
  <c r="F29" i="5"/>
  <c r="F26" i="5"/>
  <c r="F25" i="5"/>
  <c r="F24" i="5"/>
  <c r="F23" i="5"/>
  <c r="F21" i="5"/>
  <c r="F20" i="5"/>
  <c r="F19" i="5"/>
  <c r="F17" i="5"/>
  <c r="F15" i="5"/>
  <c r="F14" i="5"/>
  <c r="F13" i="5"/>
  <c r="F10" i="5"/>
  <c r="F9" i="5"/>
  <c r="F68" i="1"/>
  <c r="F67" i="1"/>
  <c r="F66" i="1"/>
  <c r="F65" i="1"/>
  <c r="F60" i="1"/>
  <c r="F59" i="1"/>
  <c r="F58" i="1"/>
  <c r="F57" i="1"/>
  <c r="F55" i="1"/>
  <c r="F54" i="1"/>
  <c r="F53" i="1"/>
  <c r="F51" i="1"/>
  <c r="F49" i="1"/>
  <c r="F47" i="1"/>
  <c r="F46" i="1"/>
  <c r="F45" i="1"/>
  <c r="F44" i="1"/>
  <c r="F41" i="1"/>
  <c r="F39" i="1"/>
  <c r="F37" i="1"/>
  <c r="F36" i="1"/>
  <c r="F35" i="1"/>
  <c r="F34" i="1"/>
  <c r="F33" i="1"/>
  <c r="F32" i="1"/>
  <c r="F31" i="1"/>
  <c r="F30" i="1"/>
  <c r="F29" i="1"/>
  <c r="F26" i="1"/>
  <c r="F25" i="1"/>
  <c r="F24" i="1"/>
  <c r="F23" i="1"/>
  <c r="F22" i="1"/>
  <c r="F21" i="1"/>
  <c r="F19" i="1"/>
  <c r="F18" i="1"/>
  <c r="F17" i="1"/>
  <c r="F16" i="1"/>
  <c r="F15" i="1"/>
  <c r="F14" i="1"/>
  <c r="F12" i="1"/>
  <c r="F11" i="1"/>
  <c r="F10" i="1"/>
  <c r="F9" i="1"/>
</calcChain>
</file>

<file path=xl/sharedStrings.xml><?xml version="1.0" encoding="utf-8"?>
<sst xmlns="http://schemas.openxmlformats.org/spreadsheetml/2006/main" count="1746" uniqueCount="374">
  <si>
    <t>Item</t>
  </si>
  <si>
    <t>Prestations</t>
  </si>
  <si>
    <t>PRESTATIONS COURANTES</t>
  </si>
  <si>
    <t>A - Entretien pelouse - gazon - prairies</t>
  </si>
  <si>
    <t>A.1 - Tonte</t>
  </si>
  <si>
    <t>A.1.1</t>
  </si>
  <si>
    <r>
      <t>m</t>
    </r>
    <r>
      <rPr>
        <vertAlign val="superscript"/>
        <sz val="11"/>
        <color indexed="8"/>
        <rFont val="Calibri"/>
        <family val="2"/>
      </rPr>
      <t>2</t>
    </r>
  </si>
  <si>
    <t>A.1.2</t>
  </si>
  <si>
    <t>A.3 - Fauchage - broyage - débroussaillage</t>
  </si>
  <si>
    <t>A.3.1</t>
  </si>
  <si>
    <t xml:space="preserve">Fauchage des clôtures - broyage </t>
  </si>
  <si>
    <t>A.3.2</t>
  </si>
  <si>
    <t xml:space="preserve">Fauchage des talus - broyage </t>
  </si>
  <si>
    <t>A.3.3</t>
  </si>
  <si>
    <t>Fauchage des prairies</t>
  </si>
  <si>
    <t>A.3.4</t>
  </si>
  <si>
    <t>Débroussaillage des clôtures</t>
  </si>
  <si>
    <t>A.3.5</t>
  </si>
  <si>
    <t>Débrousaillage de prairie</t>
  </si>
  <si>
    <t>A.3.6</t>
  </si>
  <si>
    <t>Débrousaillage des ruisseaux</t>
  </si>
  <si>
    <t>m linéaire</t>
  </si>
  <si>
    <t>B.2</t>
  </si>
  <si>
    <t>B.3</t>
  </si>
  <si>
    <t>unité</t>
  </si>
  <si>
    <t>Entretien et taille rosiers</t>
  </si>
  <si>
    <t>B.3- Entretien des massifs fleuris et bacs d'ornement</t>
  </si>
  <si>
    <t>Entretien des massifs fleuris et bacs d'ornement</t>
  </si>
  <si>
    <t>C.2 - Ramassage des feuilles mortes</t>
  </si>
  <si>
    <t>C.2</t>
  </si>
  <si>
    <t>E.1 - Désherbage</t>
  </si>
  <si>
    <t>E.1.1</t>
  </si>
  <si>
    <t>Désherbage thermique</t>
  </si>
  <si>
    <t>E.1.2</t>
  </si>
  <si>
    <t>Désherbage mécanique</t>
  </si>
  <si>
    <t>E.1.3</t>
  </si>
  <si>
    <t>Désherbage manuel</t>
  </si>
  <si>
    <t>E.2 - Traitement des nuisibles</t>
  </si>
  <si>
    <t>E.2.1</t>
  </si>
  <si>
    <t>E.2.2</t>
  </si>
  <si>
    <t>E.2.3</t>
  </si>
  <si>
    <t>Traitement contre les cochenilles</t>
  </si>
  <si>
    <t>E.2.4</t>
  </si>
  <si>
    <t>PRESTATIONS OCCASIONNELLES</t>
  </si>
  <si>
    <t>G.1</t>
  </si>
  <si>
    <t>G.2</t>
  </si>
  <si>
    <t>Unité de 
vente</t>
  </si>
  <si>
    <t>Prix unitaire 
HT</t>
  </si>
  <si>
    <t>A.2 - Entretien des pelouses</t>
  </si>
  <si>
    <t>A.2.1</t>
  </si>
  <si>
    <t>Regarnissage - réensemencement</t>
  </si>
  <si>
    <t>A.2.2</t>
  </si>
  <si>
    <t>Défeutrage - scarification</t>
  </si>
  <si>
    <t>A.2.3</t>
  </si>
  <si>
    <t>Aération</t>
  </si>
  <si>
    <t>A.2.4</t>
  </si>
  <si>
    <t>Sablage</t>
  </si>
  <si>
    <t>A.2.5</t>
  </si>
  <si>
    <t>Fertilisation</t>
  </si>
  <si>
    <t>A.2.6</t>
  </si>
  <si>
    <t>Désherbage sélectif</t>
  </si>
  <si>
    <t>B - Taille et entretien des arbustes en massifs et en haies - Taille et entretien des roseraies - entretien des massifs fleuris et bacs d'ornement</t>
  </si>
  <si>
    <t>B.1- Taille et entretien des arbustes en massifs et en haies</t>
  </si>
  <si>
    <t>B.1.1</t>
  </si>
  <si>
    <r>
      <t xml:space="preserve">Entretien et taille des arbustes </t>
    </r>
    <r>
      <rPr>
        <b/>
        <sz val="11"/>
        <color indexed="8"/>
        <rFont val="Calibri"/>
        <family val="2"/>
      </rPr>
      <t>en haies &lt; à 1m50</t>
    </r>
  </si>
  <si>
    <t>B.1.2</t>
  </si>
  <si>
    <r>
      <t xml:space="preserve">Entretien et taille des arbustes </t>
    </r>
    <r>
      <rPr>
        <b/>
        <sz val="11"/>
        <color indexed="8"/>
        <rFont val="Calibri"/>
        <family val="2"/>
      </rPr>
      <t>en haies de 1m50 à 3 m</t>
    </r>
  </si>
  <si>
    <t>B.1.3</t>
  </si>
  <si>
    <r>
      <t xml:space="preserve">Entretien et taille des arbustes </t>
    </r>
    <r>
      <rPr>
        <b/>
        <sz val="11"/>
        <color indexed="8"/>
        <rFont val="Calibri"/>
        <family val="2"/>
      </rPr>
      <t>en haies &gt; à 3 m</t>
    </r>
  </si>
  <si>
    <t>B.1.4</t>
  </si>
  <si>
    <r>
      <t xml:space="preserve">Entretien et taille des arbustes </t>
    </r>
    <r>
      <rPr>
        <b/>
        <sz val="11"/>
        <color indexed="8"/>
        <rFont val="Calibri"/>
        <family val="2"/>
      </rPr>
      <t>en massif &lt; à 1m50</t>
    </r>
  </si>
  <si>
    <t>B.1.5</t>
  </si>
  <si>
    <r>
      <t xml:space="preserve">Entretien et taille des arbustes </t>
    </r>
    <r>
      <rPr>
        <b/>
        <sz val="11"/>
        <color indexed="8"/>
        <rFont val="Calibri"/>
        <family val="2"/>
      </rPr>
      <t>en massif de 1m50 à 3 m</t>
    </r>
  </si>
  <si>
    <t>B.1.6</t>
  </si>
  <si>
    <r>
      <t xml:space="preserve">Entretien et taille des arbustes </t>
    </r>
    <r>
      <rPr>
        <b/>
        <sz val="11"/>
        <color indexed="8"/>
        <rFont val="Calibri"/>
        <family val="2"/>
      </rPr>
      <t>en massif &gt; à 3 m</t>
    </r>
  </si>
  <si>
    <t>B.1.7</t>
  </si>
  <si>
    <r>
      <t>Entretien et taille des arbustes</t>
    </r>
    <r>
      <rPr>
        <b/>
        <sz val="11"/>
        <color indexed="8"/>
        <rFont val="Calibri"/>
        <family val="2"/>
      </rPr>
      <t xml:space="preserve"> isolés &lt; à 1m50</t>
    </r>
  </si>
  <si>
    <t>B.1.8</t>
  </si>
  <si>
    <r>
      <t xml:space="preserve">Entretien et taille des arbustes </t>
    </r>
    <r>
      <rPr>
        <b/>
        <sz val="11"/>
        <color indexed="8"/>
        <rFont val="Calibri"/>
        <family val="2"/>
      </rPr>
      <t>isolés de 1m50 à 3 m</t>
    </r>
  </si>
  <si>
    <t>B.1.9</t>
  </si>
  <si>
    <r>
      <t xml:space="preserve">Entretien et taille des arbustes </t>
    </r>
    <r>
      <rPr>
        <b/>
        <sz val="11"/>
        <color indexed="8"/>
        <rFont val="Calibri"/>
        <family val="2"/>
      </rPr>
      <t>isolés &gt; à 3 m</t>
    </r>
  </si>
  <si>
    <t>B.2- Taille et entretien des rosiers</t>
  </si>
  <si>
    <t>C - Entretien des surfaces non plantées - Ramassage des feuilles mortes</t>
  </si>
  <si>
    <t>C.1 - Entretien des surfaces non plantées</t>
  </si>
  <si>
    <t>C.1.1</t>
  </si>
  <si>
    <t>Entretien des surfaces en terre et gravillons</t>
  </si>
  <si>
    <t>C.1.2</t>
  </si>
  <si>
    <t>Entretien des surfaces dallées</t>
  </si>
  <si>
    <t>C.1.3</t>
  </si>
  <si>
    <t>Entretien des surfaces en gore</t>
  </si>
  <si>
    <t>C.1.4</t>
  </si>
  <si>
    <t>Entretien des surfaces cimentées, bétonnées, voies de circulation, parkings, trottoirs et zone vie</t>
  </si>
  <si>
    <t>D -Entretien des toitures et terrasses végétalisées - Entretien des murs garnis de lierre</t>
  </si>
  <si>
    <t>D.3</t>
  </si>
  <si>
    <t>Entretien des murs et des arbustes garnis de lierre</t>
  </si>
  <si>
    <t>Traitement préventif contre les chenilles</t>
  </si>
  <si>
    <t>Traitement curatif contre les chenilles</t>
  </si>
  <si>
    <t>Traitement contre maladies cryptogamiques et ravageuses (ambroisie…)</t>
  </si>
  <si>
    <t xml:space="preserve">F - Entretien des terrains de tennis </t>
  </si>
  <si>
    <t>F.1</t>
  </si>
  <si>
    <t>Entretien des terrains de tennis en résine synthétique ou bitume</t>
  </si>
  <si>
    <t>G - Création de massifs fleuris et bacs d'ornement</t>
  </si>
  <si>
    <t>G.3</t>
  </si>
  <si>
    <t>G.4</t>
  </si>
  <si>
    <t>P.1</t>
  </si>
  <si>
    <t>P.2</t>
  </si>
  <si>
    <t>Entretien du système d'arrosage</t>
  </si>
  <si>
    <t>P.3</t>
  </si>
  <si>
    <t>Mise en place de protection: film plastique, filets, écorces...</t>
  </si>
  <si>
    <t>P.4</t>
  </si>
  <si>
    <t>Audit de site</t>
  </si>
  <si>
    <t>P.5</t>
  </si>
  <si>
    <t>Avis - expertise sur une problématique posée</t>
  </si>
  <si>
    <r>
      <t xml:space="preserve">Tonte </t>
    </r>
    <r>
      <rPr>
        <b/>
        <sz val="11"/>
        <color indexed="8"/>
        <rFont val="Calibri"/>
        <family val="2"/>
      </rPr>
      <t>avec</t>
    </r>
    <r>
      <rPr>
        <sz val="11"/>
        <color theme="1"/>
        <rFont val="Calibri"/>
        <family val="2"/>
        <scheme val="minor"/>
      </rPr>
      <t xml:space="preserve"> ramassage et évacuation surface </t>
    </r>
    <r>
      <rPr>
        <b/>
        <sz val="11"/>
        <color theme="1"/>
        <rFont val="Calibri"/>
        <family val="2"/>
        <scheme val="minor"/>
      </rPr>
      <t>plane ou pente &lt; à 30 %</t>
    </r>
  </si>
  <si>
    <r>
      <t xml:space="preserve">Tonte </t>
    </r>
    <r>
      <rPr>
        <b/>
        <sz val="11"/>
        <color indexed="8"/>
        <rFont val="Calibri"/>
        <family val="2"/>
      </rPr>
      <t>sans</t>
    </r>
    <r>
      <rPr>
        <sz val="11"/>
        <color theme="1"/>
        <rFont val="Calibri"/>
        <family val="2"/>
        <scheme val="minor"/>
      </rPr>
      <t xml:space="preserve"> ramassage et évacuation </t>
    </r>
    <r>
      <rPr>
        <b/>
        <sz val="11"/>
        <color theme="1"/>
        <rFont val="Calibri"/>
        <family val="2"/>
        <scheme val="minor"/>
      </rPr>
      <t>surface plane ou pente &lt; à 30 %</t>
    </r>
  </si>
  <si>
    <r>
      <t xml:space="preserve">Tonte </t>
    </r>
    <r>
      <rPr>
        <b/>
        <sz val="11"/>
        <color indexed="8"/>
        <rFont val="Calibri"/>
        <family val="2"/>
      </rPr>
      <t>avec</t>
    </r>
    <r>
      <rPr>
        <sz val="11"/>
        <color theme="1"/>
        <rFont val="Calibri"/>
        <family val="2"/>
        <scheme val="minor"/>
      </rPr>
      <t xml:space="preserve"> ramassage et évacuation </t>
    </r>
    <r>
      <rPr>
        <b/>
        <sz val="11"/>
        <color theme="1"/>
        <rFont val="Calibri"/>
        <family val="2"/>
        <scheme val="minor"/>
      </rPr>
      <t>pente &gt; à 30 %</t>
    </r>
  </si>
  <si>
    <r>
      <t xml:space="preserve">Tonte </t>
    </r>
    <r>
      <rPr>
        <b/>
        <sz val="11"/>
        <color indexed="8"/>
        <rFont val="Calibri"/>
        <family val="2"/>
      </rPr>
      <t>sans</t>
    </r>
    <r>
      <rPr>
        <sz val="11"/>
        <color theme="1"/>
        <rFont val="Calibri"/>
        <family val="2"/>
        <scheme val="minor"/>
      </rPr>
      <t xml:space="preserve"> ramassage et évacuation </t>
    </r>
    <r>
      <rPr>
        <b/>
        <sz val="11"/>
        <color theme="1"/>
        <rFont val="Calibri"/>
        <family val="2"/>
        <scheme val="minor"/>
      </rPr>
      <t>pente &gt; à 30 %</t>
    </r>
  </si>
  <si>
    <t xml:space="preserve"> m linéaire</t>
  </si>
  <si>
    <t xml:space="preserve"> unité</t>
  </si>
  <si>
    <r>
      <t xml:space="preserve"> m</t>
    </r>
    <r>
      <rPr>
        <vertAlign val="superscript"/>
        <sz val="11"/>
        <color indexed="8"/>
        <rFont val="Calibri"/>
        <family val="2"/>
      </rPr>
      <t>2</t>
    </r>
  </si>
  <si>
    <t>P.6</t>
  </si>
  <si>
    <t>Retrait des rejets aux pieds des arbres</t>
  </si>
  <si>
    <t>P.7</t>
  </si>
  <si>
    <t xml:space="preserve">Remontée de couronne </t>
  </si>
  <si>
    <t>Prix unitaire TTC</t>
  </si>
  <si>
    <t>Taux TVA 
en %</t>
  </si>
  <si>
    <t>Prix unitaire 
TTC</t>
  </si>
  <si>
    <t>A.1.3</t>
  </si>
  <si>
    <t>A.1.4</t>
  </si>
  <si>
    <t>Ramassage des feuilles mortes avec évacuation</t>
  </si>
  <si>
    <t>PRESTATIONS SUR DEVIS</t>
  </si>
  <si>
    <t>SIGNATURE DE LA SOCIETE</t>
  </si>
  <si>
    <t>A</t>
  </si>
  <si>
    <t>LE</t>
  </si>
  <si>
    <t xml:space="preserve">BORDEREAU DE PRIX UNITAIRES </t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</si>
  <si>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indexed="8"/>
        <rFont val="Calibri"/>
        <family val="2"/>
        <scheme val="minor"/>
      </rPr>
      <t xml:space="preserve">BORDEREAU DE PRIX UNITAIRES </t>
    </r>
  </si>
  <si>
    <t xml:space="preserve"> PRESTATIONS EXCEPTIONNELLES </t>
  </si>
  <si>
    <r>
      <t>Création de</t>
    </r>
    <r>
      <rPr>
        <b/>
        <sz val="11"/>
        <color indexed="8"/>
        <rFont val="Calibri"/>
        <family val="2"/>
      </rPr>
      <t xml:space="preserve"> massifs à floraison hivernale et printanière + arrosage</t>
    </r>
  </si>
  <si>
    <r>
      <t>Création de</t>
    </r>
    <r>
      <rPr>
        <b/>
        <sz val="11"/>
        <color indexed="8"/>
        <rFont val="Calibri"/>
        <family val="2"/>
      </rPr>
      <t xml:space="preserve"> massifs à floraison estivale + arrosage</t>
    </r>
  </si>
  <si>
    <r>
      <t>Création de</t>
    </r>
    <r>
      <rPr>
        <b/>
        <sz val="11"/>
        <color indexed="8"/>
        <rFont val="Calibri"/>
        <family val="2"/>
      </rPr>
      <t xml:space="preserve"> bacs d'ornement à floraison estivale + arrosage</t>
    </r>
  </si>
  <si>
    <r>
      <t>Création de</t>
    </r>
    <r>
      <rPr>
        <b/>
        <sz val="11"/>
        <color indexed="8"/>
        <rFont val="Calibri"/>
        <family val="2"/>
      </rPr>
      <t xml:space="preserve"> bacs d'ornement à floraison hivernale et printanière + arrosage</t>
    </r>
  </si>
  <si>
    <t>Arrosage ponctuel (après regarnissage ou plantation)</t>
  </si>
  <si>
    <t>BESOINS SUR SITE</t>
  </si>
  <si>
    <t>Unité de mesure</t>
  </si>
  <si>
    <t>TVA</t>
  </si>
  <si>
    <t>• taille et entretien des arbustes en haies et massifs ;
• taille d'entretien courant ;
• taille de formation ;
• entretien et taille des rosiers.</t>
  </si>
  <si>
    <t>Prix unitaire €/HT</t>
  </si>
  <si>
    <t>Prix unitaire €/TTC</t>
  </si>
  <si>
    <t>1 m2</t>
  </si>
  <si>
    <t>Entretien des bassins</t>
  </si>
  <si>
    <t>CREATION D'ESPACES VERTS, D'ESPACES FLORAUX ET NOUVELLES PLANTATIONS</t>
  </si>
  <si>
    <t>1 m3</t>
  </si>
  <si>
    <t>%</t>
  </si>
  <si>
    <t>LOT N°6. Bordereau de Prix Unitaire Prestations à BDC - Entretien des espaces verts au profit du GSC Clermont-Ferrand pour le site de l'AIA</t>
  </si>
  <si>
    <t>m2</t>
  </si>
  <si>
    <t>Total Fréquence souhaitée (par an)</t>
  </si>
  <si>
    <t>LOT N°6 Annexe 1- Bordereau de Prix  forfaitaires/ DQE- Entretien des espaces verts au profit du GSC Clermont-Ferrand pour le site de l'AIA</t>
  </si>
  <si>
    <t>PRESTATIONS D'ENTRETIEN COURANT</t>
  </si>
  <si>
    <t>Exemple de prestations
(liste non exhaustive)</t>
  </si>
  <si>
    <t>A la prestation</t>
  </si>
  <si>
    <t>Mise en place de protection: film plastique, filets, etc.</t>
  </si>
  <si>
    <t xml:space="preserve">Unité </t>
  </si>
  <si>
    <r>
      <t xml:space="preserve">Tonte </t>
    </r>
    <r>
      <rPr>
        <b/>
        <sz val="11"/>
        <color indexed="8"/>
        <rFont val="Arial"/>
        <family val="2"/>
      </rPr>
      <t>avec</t>
    </r>
    <r>
      <rPr>
        <sz val="10"/>
        <rFont val="Arial"/>
        <family val="2"/>
      </rPr>
      <t xml:space="preserve"> ramassage et évacuation surface </t>
    </r>
    <r>
      <rPr>
        <b/>
        <sz val="11"/>
        <color indexed="8"/>
        <rFont val="Arial"/>
        <family val="2"/>
      </rPr>
      <t>plane ou pente &lt; à 30 %</t>
    </r>
  </si>
  <si>
    <r>
      <t>m</t>
    </r>
    <r>
      <rPr>
        <vertAlign val="superscript"/>
        <sz val="11"/>
        <color indexed="8"/>
        <rFont val="Arial"/>
        <family val="2"/>
      </rPr>
      <t>2</t>
    </r>
  </si>
  <si>
    <r>
      <t xml:space="preserve">Tonte </t>
    </r>
    <r>
      <rPr>
        <b/>
        <sz val="11"/>
        <color indexed="8"/>
        <rFont val="Arial"/>
        <family val="2"/>
      </rPr>
      <t>sans</t>
    </r>
    <r>
      <rPr>
        <sz val="10"/>
        <rFont val="Arial"/>
        <family val="2"/>
      </rPr>
      <t xml:space="preserve"> ramassage et évacuation </t>
    </r>
    <r>
      <rPr>
        <b/>
        <sz val="11"/>
        <color indexed="8"/>
        <rFont val="Arial"/>
        <family val="2"/>
      </rPr>
      <t>surface plane ou pente &lt; à 30 %</t>
    </r>
  </si>
  <si>
    <r>
      <t xml:space="preserve">Tonte </t>
    </r>
    <r>
      <rPr>
        <b/>
        <sz val="11"/>
        <color indexed="8"/>
        <rFont val="Arial"/>
        <family val="2"/>
      </rPr>
      <t>avec</t>
    </r>
    <r>
      <rPr>
        <sz val="10"/>
        <rFont val="Arial"/>
        <family val="2"/>
      </rPr>
      <t xml:space="preserve"> ramassage et évacuation </t>
    </r>
    <r>
      <rPr>
        <b/>
        <sz val="11"/>
        <color indexed="8"/>
        <rFont val="Arial"/>
        <family val="2"/>
      </rPr>
      <t>pente &gt; à 30 %</t>
    </r>
  </si>
  <si>
    <r>
      <t xml:space="preserve">Tonte </t>
    </r>
    <r>
      <rPr>
        <b/>
        <sz val="11"/>
        <color indexed="8"/>
        <rFont val="Arial"/>
        <family val="2"/>
      </rPr>
      <t>sans</t>
    </r>
    <r>
      <rPr>
        <sz val="10"/>
        <rFont val="Arial"/>
        <family val="2"/>
      </rPr>
      <t xml:space="preserve"> ramassage et évacuation </t>
    </r>
    <r>
      <rPr>
        <b/>
        <sz val="11"/>
        <color indexed="8"/>
        <rFont val="Arial"/>
        <family val="2"/>
      </rPr>
      <t>pente &gt; à 30 %</t>
    </r>
  </si>
  <si>
    <r>
      <t xml:space="preserve">Entretien et taille des arbustes </t>
    </r>
    <r>
      <rPr>
        <b/>
        <sz val="11"/>
        <color indexed="8"/>
        <rFont val="Arial"/>
        <family val="2"/>
      </rPr>
      <t>en haies &lt; à 1m50</t>
    </r>
  </si>
  <si>
    <r>
      <t xml:space="preserve">Entretien et taille des arbustes </t>
    </r>
    <r>
      <rPr>
        <b/>
        <sz val="11"/>
        <color indexed="8"/>
        <rFont val="Arial"/>
        <family val="2"/>
      </rPr>
      <t>en haies de 1m50 à 3 m</t>
    </r>
  </si>
  <si>
    <r>
      <t xml:space="preserve">Entretien et taille des arbustes </t>
    </r>
    <r>
      <rPr>
        <b/>
        <sz val="11"/>
        <color indexed="8"/>
        <rFont val="Arial"/>
        <family val="2"/>
      </rPr>
      <t>en haies &gt; à 3 m</t>
    </r>
  </si>
  <si>
    <r>
      <t xml:space="preserve">Entretien et taille des arbustes </t>
    </r>
    <r>
      <rPr>
        <b/>
        <sz val="11"/>
        <color indexed="8"/>
        <rFont val="Arial"/>
        <family val="2"/>
      </rPr>
      <t>en massif &lt; à 1m50</t>
    </r>
  </si>
  <si>
    <r>
      <t xml:space="preserve">Entretien et taille des arbustes </t>
    </r>
    <r>
      <rPr>
        <b/>
        <sz val="11"/>
        <color indexed="8"/>
        <rFont val="Arial"/>
        <family val="2"/>
      </rPr>
      <t>en massif de 1m50 à 3 m</t>
    </r>
  </si>
  <si>
    <r>
      <t xml:space="preserve">Entretien et taille des arbustes </t>
    </r>
    <r>
      <rPr>
        <b/>
        <sz val="11"/>
        <color indexed="8"/>
        <rFont val="Arial"/>
        <family val="2"/>
      </rPr>
      <t>en massif &gt; à 3 m</t>
    </r>
  </si>
  <si>
    <r>
      <t>Entretien et taille des arbustes</t>
    </r>
    <r>
      <rPr>
        <b/>
        <sz val="11"/>
        <color indexed="8"/>
        <rFont val="Arial"/>
        <family val="2"/>
      </rPr>
      <t xml:space="preserve"> isolés &lt; à 1m50</t>
    </r>
  </si>
  <si>
    <r>
      <t xml:space="preserve">Entretien et taille des arbustes </t>
    </r>
    <r>
      <rPr>
        <b/>
        <sz val="11"/>
        <color indexed="8"/>
        <rFont val="Arial"/>
        <family val="2"/>
      </rPr>
      <t>isolés de 1m50 à 3 m</t>
    </r>
  </si>
  <si>
    <r>
      <t xml:space="preserve">Entretien et taille des arbustes </t>
    </r>
    <r>
      <rPr>
        <b/>
        <sz val="11"/>
        <color indexed="8"/>
        <rFont val="Arial"/>
        <family val="2"/>
      </rPr>
      <t>isolés &gt; à 3 m</t>
    </r>
  </si>
  <si>
    <t>Entretien des massifs fleuris et jardinières</t>
  </si>
  <si>
    <r>
      <t xml:space="preserve"> m</t>
    </r>
    <r>
      <rPr>
        <vertAlign val="superscript"/>
        <sz val="11"/>
        <color indexed="8"/>
        <rFont val="Arial"/>
        <family val="2"/>
      </rPr>
      <t>2</t>
    </r>
  </si>
  <si>
    <t>Ramassage des feuilles mortes et branches avec évacuation</t>
  </si>
  <si>
    <r>
      <t xml:space="preserve">Traitement préventif contre les chenilles </t>
    </r>
    <r>
      <rPr>
        <sz val="10"/>
        <color indexed="10"/>
        <rFont val="Arial"/>
        <family val="2"/>
      </rPr>
      <t>(par pulvérisation)</t>
    </r>
  </si>
  <si>
    <t>Par traitement *</t>
  </si>
  <si>
    <r>
      <t xml:space="preserve">Traitement curatif contre les chenilles </t>
    </r>
    <r>
      <rPr>
        <sz val="10"/>
        <color indexed="10"/>
        <rFont val="Arial"/>
        <family val="2"/>
      </rPr>
      <t>(éco piège pose comprise)</t>
    </r>
  </si>
  <si>
    <r>
      <t xml:space="preserve">Traitement curatif contre les chenilles </t>
    </r>
    <r>
      <rPr>
        <sz val="10"/>
        <color indexed="10"/>
        <rFont val="Arial"/>
        <family val="2"/>
      </rPr>
      <t>(pose de nid à mésange)</t>
    </r>
  </si>
  <si>
    <t>Traitement contre les maladies cryptogamiques et ravageuses (ambroisie, etc.)</t>
  </si>
  <si>
    <t>Entretien des buttes des aires de points fixes</t>
  </si>
  <si>
    <t xml:space="preserve">Entretien des parcelles Sud et des berges du ruisseau du bec </t>
  </si>
  <si>
    <t>Entretien et taille des arbres sur charpentière</t>
  </si>
  <si>
    <r>
      <rPr>
        <sz val="11"/>
        <color indexed="10"/>
        <rFont val="Arial"/>
        <family val="2"/>
      </rPr>
      <t>*</t>
    </r>
    <r>
      <rPr>
        <sz val="11"/>
        <color indexed="8"/>
        <rFont val="Arial"/>
        <family val="2"/>
      </rPr>
      <t xml:space="preserve"> Quantité: les quantités sont données à titre indicatif, les candidats doivent en vérifier le bien-fondé par les visites de sites obligatoires avant de remettre leur offre</t>
    </r>
  </si>
  <si>
    <r>
      <rPr>
        <sz val="11"/>
        <color indexed="10"/>
        <rFont val="Arial"/>
        <family val="2"/>
      </rPr>
      <t>**</t>
    </r>
    <r>
      <rPr>
        <sz val="11"/>
        <color indexed="8"/>
        <rFont val="Arial"/>
        <family val="2"/>
      </rPr>
      <t xml:space="preserve"> Délai à compter de la réception du bon de commande</t>
    </r>
  </si>
  <si>
    <r>
      <rPr>
        <sz val="11"/>
        <color indexed="10"/>
        <rFont val="Arial"/>
        <family val="2"/>
      </rPr>
      <t>***</t>
    </r>
    <r>
      <rPr>
        <sz val="11"/>
        <color indexed="8"/>
        <rFont val="Arial"/>
        <family val="2"/>
      </rPr>
      <t xml:space="preserve"> Le prix forfaitaire de chaque sous-poste comprend toutes les prestations y afférentes (colonne type de prestations par sous-poste), les coûts de main d'œuvre, les frais afférents à l'assurance et au transport jusqu'au lieu de la prestation (de personnel et de matériel), toutes les autres dépenses nécessaires à l'exécution des prestations (matériels, produits...) et toutes autres dépenses diverses</t>
    </r>
  </si>
  <si>
    <r>
      <t>Délai d'intervention  en jours ouvrés</t>
    </r>
    <r>
      <rPr>
        <sz val="11"/>
        <color rgb="FFFF0000"/>
        <rFont val="Arial"/>
        <family val="2"/>
      </rPr>
      <t xml:space="preserve"> **</t>
    </r>
  </si>
  <si>
    <r>
      <t>Prix forfaitaire</t>
    </r>
    <r>
      <rPr>
        <sz val="11"/>
        <color rgb="FFFF0000"/>
        <rFont val="Arial"/>
        <family val="2"/>
      </rPr>
      <t xml:space="preserve">*** </t>
    </r>
    <r>
      <rPr>
        <sz val="11"/>
        <color theme="1"/>
        <rFont val="Arial"/>
        <family val="2"/>
      </rPr>
      <t>en €/HT par unité de mesure</t>
    </r>
  </si>
  <si>
    <r>
      <t>Prix forfaitaire</t>
    </r>
    <r>
      <rPr>
        <sz val="11"/>
        <color rgb="FFFF0000"/>
        <rFont val="Arial"/>
        <family val="2"/>
      </rPr>
      <t xml:space="preserve">*** </t>
    </r>
    <r>
      <rPr>
        <sz val="11"/>
        <color theme="1"/>
        <rFont val="Arial"/>
        <family val="2"/>
      </rPr>
      <t>en €/TTC</t>
    </r>
  </si>
  <si>
    <t>Arbre de 10 à 20 mètres</t>
  </si>
  <si>
    <t>Arbre &lt; 10 mètres</t>
  </si>
  <si>
    <t>Arbre &gt; 20 mètres</t>
  </si>
  <si>
    <t>Grignotage/rabotage</t>
  </si>
  <si>
    <t>Extraction</t>
  </si>
  <si>
    <t>Dévitalisation</t>
  </si>
  <si>
    <t>Location d'une nacelle (à la journée)</t>
  </si>
  <si>
    <t>I - 4 - Location</t>
  </si>
  <si>
    <t>I - 4.1</t>
  </si>
  <si>
    <t>Location d'une nacelle (à la demi-journée)</t>
  </si>
  <si>
    <t>I - 4.2</t>
  </si>
  <si>
    <r>
      <rPr>
        <b/>
        <sz val="12"/>
        <color theme="1"/>
        <rFont val="Calibri"/>
        <family val="2"/>
        <scheme val="minor"/>
      </rPr>
      <t>Lot n°1:</t>
    </r>
    <r>
      <rPr>
        <sz val="12"/>
        <color theme="1"/>
        <rFont val="Calibri"/>
        <family val="2"/>
        <scheme val="minor"/>
      </rPr>
      <t xml:space="preserve"> entretien des espaces verts, élagage et abattage au profit des sites du </t>
    </r>
    <r>
      <rPr>
        <sz val="12"/>
        <rFont val="Calibri"/>
        <family val="2"/>
        <scheme val="minor"/>
      </rPr>
      <t xml:space="preserve">GSC </t>
    </r>
    <r>
      <rPr>
        <sz val="12"/>
        <color theme="1"/>
        <rFont val="Calibri"/>
        <family val="2"/>
        <scheme val="minor"/>
      </rPr>
      <t xml:space="preserve">de Clermont-Ferrand suivants:
</t>
    </r>
    <r>
      <rPr>
        <sz val="12"/>
        <rFont val="Calibri"/>
        <family val="2"/>
        <scheme val="minor"/>
      </rPr>
      <t>GSC</t>
    </r>
    <r>
      <rPr>
        <sz val="12"/>
        <color theme="1"/>
        <rFont val="Calibri"/>
        <family val="2"/>
        <scheme val="minor"/>
      </rPr>
      <t xml:space="preserve"> CFD, CSN, USID, 92ème RI, DGA, </t>
    </r>
    <r>
      <rPr>
        <sz val="12"/>
        <rFont val="Calibri"/>
        <family val="2"/>
        <scheme val="minor"/>
      </rPr>
      <t>13ème BSMAT CFD, 4ème BAC, stade Boutet.</t>
    </r>
  </si>
  <si>
    <r>
      <t>Lot n°2:</t>
    </r>
    <r>
      <rPr>
        <sz val="12"/>
        <color theme="1"/>
        <rFont val="Calibri"/>
        <family val="2"/>
        <scheme val="minor"/>
      </rPr>
      <t xml:space="preserve"> entretien des espaces verts, élagage et abattage au profit du 28ème Régiment de Transmission - Issoire (63).</t>
    </r>
    <r>
      <rPr>
        <b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</si>
  <si>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>Lot n°3:</t>
    </r>
    <r>
      <rPr>
        <sz val="12"/>
        <color theme="1"/>
        <rFont val="Calibri"/>
        <family val="2"/>
        <scheme val="minor"/>
      </rPr>
      <t xml:space="preserve"> entretien des espaces verts, élagage et abattage au profit du Camp de Bourg Lastic - Briffons (63)
</t>
    </r>
    <r>
      <rPr>
        <b/>
        <sz val="12"/>
        <color rgb="FFFF0000"/>
        <rFont val="Calibri"/>
        <family val="2"/>
        <scheme val="minor"/>
      </rPr>
      <t>Lot réservé entreprises adaptées</t>
    </r>
  </si>
  <si>
    <r>
      <rPr>
        <b/>
        <sz val="12"/>
        <color theme="1"/>
        <rFont val="Calibri"/>
        <family val="2"/>
        <scheme val="minor"/>
      </rPr>
      <t>Lot n°4:</t>
    </r>
    <r>
      <rPr>
        <sz val="12"/>
        <color theme="1"/>
        <rFont val="Calibri"/>
        <family val="2"/>
        <scheme val="minor"/>
      </rPr>
      <t xml:space="preserve"> entretien des espaces verts, élagage et abattage au profit de la 13ème BSMAT - Yzeure (03).
</t>
    </r>
    <r>
      <rPr>
        <b/>
        <sz val="12"/>
        <color rgb="FFFF0000"/>
        <rFont val="Calibri"/>
        <family val="2"/>
        <scheme val="minor"/>
      </rPr>
      <t>Lot réservé entreprises adaptées</t>
    </r>
  </si>
  <si>
    <r>
      <rPr>
        <b/>
        <sz val="12"/>
        <color theme="1"/>
        <rFont val="Calibri"/>
        <family val="2"/>
      </rPr>
      <t>Lot n°5:</t>
    </r>
    <r>
      <rPr>
        <sz val="12"/>
        <color theme="1"/>
        <rFont val="Calibri"/>
        <family val="2"/>
      </rPr>
      <t xml:space="preserve"> entretien des espaces verts, élagage et abattage au profit de la DMD 15 à Aurillac (15) 
</t>
    </r>
  </si>
  <si>
    <t>I - 1 - Elagage - Taille d'entretien (taille sur charpentière)</t>
  </si>
  <si>
    <t>I.1.1</t>
  </si>
  <si>
    <t>I.1.2</t>
  </si>
  <si>
    <t>I.1.3</t>
  </si>
  <si>
    <t>I - 2 - Elagage - Taille de réduction du houppier</t>
  </si>
  <si>
    <t xml:space="preserve">I.2.1 </t>
  </si>
  <si>
    <t>I.2.2</t>
  </si>
  <si>
    <t>I.2.3</t>
  </si>
  <si>
    <t>J - 1 - Abattage par démontage</t>
  </si>
  <si>
    <t>J - 1.1</t>
  </si>
  <si>
    <t>J - 1.2</t>
  </si>
  <si>
    <t>J - 1.3</t>
  </si>
  <si>
    <t>J - 2 - Abattage par traction</t>
  </si>
  <si>
    <t>J - 2.1</t>
  </si>
  <si>
    <t>J - 2.2</t>
  </si>
  <si>
    <t>J - 2.3</t>
  </si>
  <si>
    <t>J - 3 - Dessouchage</t>
  </si>
  <si>
    <t>J - 3.1</t>
  </si>
  <si>
    <t>J - 3.2</t>
  </si>
  <si>
    <t>J - 3.3</t>
  </si>
  <si>
    <t xml:space="preserve">J - Abattage d'arbre - dessouchage </t>
  </si>
  <si>
    <r>
      <t>I - Elagage des arbres -</t>
    </r>
    <r>
      <rPr>
        <sz val="11"/>
        <rFont val="Calibri"/>
        <family val="2"/>
        <scheme val="minor"/>
      </rPr>
      <t xml:space="preserve"> Location de nacelle</t>
    </r>
  </si>
  <si>
    <t xml:space="preserve"> </t>
  </si>
  <si>
    <r>
      <t xml:space="preserve">Quantité/superficie </t>
    </r>
    <r>
      <rPr>
        <sz val="11"/>
        <color rgb="FFFF0000"/>
        <rFont val="Arial"/>
        <family val="2"/>
      </rPr>
      <t>* à compléter ou à affiner lors des visites de sites par le candidat</t>
    </r>
  </si>
  <si>
    <t>Planning prévisionnel (basé sur N-1) à adapter selon météo ou évenements exceptionnels de l'administration</t>
  </si>
  <si>
    <t>janvier</t>
  </si>
  <si>
    <t>février</t>
  </si>
  <si>
    <t>mars</t>
  </si>
  <si>
    <t xml:space="preserve">avril </t>
  </si>
  <si>
    <t>mai</t>
  </si>
  <si>
    <t>juin</t>
  </si>
  <si>
    <t>juillet</t>
  </si>
  <si>
    <t>août</t>
  </si>
  <si>
    <t>sept.</t>
  </si>
  <si>
    <t>oct.</t>
  </si>
  <si>
    <t>nov.</t>
  </si>
  <si>
    <t>déc.</t>
  </si>
  <si>
    <t>ENTRETIEN DES PELOUSES (Cf fiche A)</t>
  </si>
  <si>
    <t>• tonte ;
• mulshing ;
• désherbage ; 
• fauchage-broyage-débroussaillage (rejets inclus)</t>
  </si>
  <si>
    <t>17 Hecares</t>
  </si>
  <si>
    <t xml:space="preserve">Hectare </t>
  </si>
  <si>
    <t>• fertilisation.</t>
  </si>
  <si>
    <t>ENTRETIEN DES HAIES, DES MASSIFS, ROSIERS ET JARDINIERES (Cf Fiches B et G)</t>
  </si>
  <si>
    <t>700 ml</t>
  </si>
  <si>
    <t>ml</t>
  </si>
  <si>
    <t>ENTRETIEN DES BUTTES DES AIRES DE POINTS FIXES  (Cf fiche A)</t>
  </si>
  <si>
    <t>930 ml</t>
  </si>
  <si>
    <t>CAMPAGNE D'ELAGAGE DES ARBRES (taille d'entretien sur charpentière)- cf Fiche I</t>
  </si>
  <si>
    <t>100 Unités</t>
  </si>
  <si>
    <t>U</t>
  </si>
  <si>
    <t>RAMASSAGE DES FEUILLES ET DES BRANCHES (cf Fiche C)</t>
  </si>
  <si>
    <t>20 Hectares</t>
  </si>
  <si>
    <t>ENTRETIEN DES TROTTOIRS ET ZONES NON PLANTEES (cf Fiche C)</t>
  </si>
  <si>
    <r>
      <t xml:space="preserve">Prestations exceptionnelles 
</t>
    </r>
    <r>
      <rPr>
        <b/>
        <sz val="12"/>
        <color indexed="10"/>
        <rFont val="Arial"/>
        <family val="2"/>
      </rPr>
      <t>réalisées sur devis</t>
    </r>
  </si>
  <si>
    <t>I - Elagage des arbres</t>
  </si>
  <si>
    <t>% de Remise appliquée sur les prix I1 à partir de 10 sujets en une seule commande</t>
  </si>
  <si>
    <t>% de Remise appliquée sur les prix I2 à partir de 10 sujets en une seule commande</t>
  </si>
  <si>
    <t>A.2 Entretien des pelouses</t>
  </si>
  <si>
    <t>A.1 Tonte, mulshing</t>
  </si>
  <si>
    <t>B. Entretien des haies, massifs, rosiers et jardinières</t>
  </si>
  <si>
    <t>A.3 Fauchage, broyage, débroussaillage</t>
  </si>
  <si>
    <t>B.1.10</t>
  </si>
  <si>
    <t>C. Entretien des trottoirs et des zones non plantées - Ramassage des feuilles mortes</t>
  </si>
  <si>
    <t>C.1.5</t>
  </si>
  <si>
    <t>E.2 Traitement des nuisibles (sans phytosanitaires)</t>
  </si>
  <si>
    <t>E.2.5</t>
  </si>
  <si>
    <t>K.1</t>
  </si>
  <si>
    <t>L.1</t>
  </si>
  <si>
    <t>C. Ramassage des feuilles mortes</t>
  </si>
  <si>
    <t>K. Entretien des zones spécifiques de l'AIA</t>
  </si>
  <si>
    <t>B.1 Taille et entretien des arbustes en massifs et en haie</t>
  </si>
  <si>
    <t>B.2 Taille et entretien des rosiers</t>
  </si>
  <si>
    <t>B.3 Entretien des massifs fleuris et bacs d'ornement</t>
  </si>
  <si>
    <t>C.1 Entretien des surfaces non plantées</t>
  </si>
  <si>
    <t>3000 m2</t>
  </si>
  <si>
    <t>Prestations à bons de commande
=&gt; catalogue pour prestations ciblées</t>
  </si>
  <si>
    <t>GSC: Grenoble 
Pôle concerné: pôle de Chambéry
Site concerné: Quartier commandant Paris  GAM de Modane</t>
  </si>
  <si>
    <t>Prix unitaire HT</t>
  </si>
  <si>
    <t>Taux de TVA en %</t>
  </si>
  <si>
    <r>
      <rPr>
        <sz val="11"/>
        <color indexed="10"/>
        <rFont val="Arial"/>
        <family val="2"/>
      </rPr>
      <t xml:space="preserve">Prestations particulières </t>
    </r>
    <r>
      <rPr>
        <sz val="11"/>
        <color indexed="8"/>
        <rFont val="Arial"/>
        <family val="2"/>
      </rPr>
      <t xml:space="preserve">= taille des haies et arbustes
</t>
    </r>
    <r>
      <rPr>
        <sz val="11"/>
        <color indexed="53"/>
        <rFont val="Arial"/>
        <family val="2"/>
      </rPr>
      <t>Prestations occasionnelles</t>
    </r>
    <r>
      <rPr>
        <sz val="11"/>
        <color indexed="8"/>
        <rFont val="Arial"/>
        <family val="2"/>
      </rPr>
      <t xml:space="preserve"> = abattage et replantation des arbres 
</t>
    </r>
  </si>
  <si>
    <t>litre</t>
  </si>
  <si>
    <t>D -Entretien des toitures, terrasses végétalisées et des murs garnis de lierre</t>
  </si>
  <si>
    <t>D.1</t>
  </si>
  <si>
    <t>Entretien des toitures</t>
  </si>
  <si>
    <t>D.2</t>
  </si>
  <si>
    <t>Entretien des terrasses végétalisées</t>
  </si>
  <si>
    <t>E - Traitement sans phytosanitaires</t>
  </si>
  <si>
    <t>E,2,3</t>
  </si>
  <si>
    <t>* par traitement: déplacement, traitement et retrait des insectes / vidage des pièges compris</t>
  </si>
  <si>
    <r>
      <rPr>
        <sz val="10"/>
        <color indexed="10"/>
        <rFont val="Arial"/>
        <family val="2"/>
      </rPr>
      <t>**</t>
    </r>
    <r>
      <rPr>
        <sz val="10"/>
        <color indexed="8"/>
        <rFont val="Arial"/>
        <family val="2"/>
      </rPr>
      <t xml:space="preserve"> Délai à compter de la réception du bon de commande</t>
    </r>
  </si>
  <si>
    <t>Prestations occasionnelles</t>
  </si>
  <si>
    <t>Création et entretien des sols</t>
  </si>
  <si>
    <t>Taux de TVA 
en %</t>
  </si>
  <si>
    <t>Création de prairie fleurie</t>
  </si>
  <si>
    <t xml:space="preserve">Création de pelouse naturelle (préparation sol et semis, arrosage inclus) </t>
  </si>
  <si>
    <t>Création de pelouse synthétique (préparation sol et pose)</t>
  </si>
  <si>
    <t>Fourniture, mise en place et étalement de terre végétale (arrosage inclus)</t>
  </si>
  <si>
    <t>Fourniture et mise en place d’écorces de pins</t>
  </si>
  <si>
    <t>Fourniture et mise en place de gravillons colorés</t>
  </si>
  <si>
    <t>Fourniture et pose de toile de paillage</t>
  </si>
  <si>
    <t>Plantations diverses</t>
  </si>
  <si>
    <t>Fourniture et plantation de rosier (arrosage inclus)</t>
  </si>
  <si>
    <t>Fourniture et plantation de fleurs à massif, arrosage inclus (bégonias, pétunias, pensées, etc.)</t>
  </si>
  <si>
    <t xml:space="preserve">Fourniture et plantation de plantes persistantes, arrosage inclus (lavande, romarin, etc.) </t>
  </si>
  <si>
    <t>Fourniture et plantation d’arbuste rampant</t>
  </si>
  <si>
    <t>Fourniture et mise en place de plante aquatique</t>
  </si>
  <si>
    <t>Plantations d'arbuste type conifère (arrosage inclus)</t>
  </si>
  <si>
    <t>Fourniture et plantation d’arbuste type conifère hauteur de 20 cm à 50 cm</t>
  </si>
  <si>
    <t>Fourniture et plantation d’arbuste type conifère hauteur de 50 cm à 100 cm</t>
  </si>
  <si>
    <t>Fourniture et plantation d’arbuste type conifère hauteur de 100 cm à 150 cm</t>
  </si>
  <si>
    <t>Fourniture et plantation d’arbre type conifère hauteur de 150 cm à 200 cm</t>
  </si>
  <si>
    <t>Fourniture et plantation d’arbre type conifère hauteur de 250 cm à 350 cm</t>
  </si>
  <si>
    <t>Plantations d'arbuste type fruitier (arrosage inclus)</t>
  </si>
  <si>
    <t>Fourniture et plantation d’arbuste type fruitier hauteur de 20 cm à 50 cm</t>
  </si>
  <si>
    <t>Fourniture et plantation d’arbuste type fruitier hauteur de 50 cm à 100 cm</t>
  </si>
  <si>
    <t>Fourniture et plantation d’arbuste type fruitier hauteur de 100 cm à 150 cm</t>
  </si>
  <si>
    <t>Fourniture et plantation d’arbre type fruitier hauteur de 150 cm à 200 cm</t>
  </si>
  <si>
    <t>Fourniture et plantation d’arbre type fruitier hauteur de 250 cm à 350 cm</t>
  </si>
  <si>
    <t>Plantations d'arbuste type feuillus (arrosage inclus)</t>
  </si>
  <si>
    <t>Fourniture et plantation d’arbuste type feuillus autre que fruitier hauteur de 20 cm à 50 cm</t>
  </si>
  <si>
    <t>Fourniture et plantation d’arbuste type feuillus autre que fruitier hauteur de 50 cm à 100 cm</t>
  </si>
  <si>
    <t>Fourniture et plantation d’arbuste type feuillus autre que fruitier hauteur de 100 cm à 150 cm</t>
  </si>
  <si>
    <t>Fourniture et plantation d’arbre type feuillus autre que fruitier hauteur de 150 cm à 200 cm</t>
  </si>
  <si>
    <t>Fourniture et plantation d’arbre type feuillus autre que fruitier hauteur de 250 cm à 350 cm</t>
  </si>
  <si>
    <t>Autres</t>
  </si>
  <si>
    <t xml:space="preserve">Nivellement sol sans engin mécanisé </t>
  </si>
  <si>
    <t xml:space="preserve">Rebouchage de trou créé par des animaux dans les sols naturels </t>
  </si>
  <si>
    <t>ABATTAGE ET ELAGAGE DES ARBRES</t>
  </si>
  <si>
    <t>Abbatage par démontage</t>
  </si>
  <si>
    <t>Abattage d’arbre de diamètre &lt; à 0,50 m par démontage</t>
  </si>
  <si>
    <t>Abattage d’arbre de diamètre 0,50 m à 1 m par démontage</t>
  </si>
  <si>
    <t>Abattage d’arbre de diamètre &gt; à 1 m par démontage</t>
  </si>
  <si>
    <t>Abbatage par traction</t>
  </si>
  <si>
    <t>Abattage d’arbre de diamètre &lt; à 0,50 m par traction</t>
  </si>
  <si>
    <t>Abattage d’arbre de diamètre 0,50 m à 1 m par traction</t>
  </si>
  <si>
    <t>Abattage d’arbre de diamètre &gt; à 1 m par traction</t>
  </si>
  <si>
    <t>Dessouchage par extraction</t>
  </si>
  <si>
    <t>Dessouchage d’une souche de diamètre &lt; à 0,50 m par extraction</t>
  </si>
  <si>
    <t>Dessouchage d’une souche de diamètre 0,50 m à 1 m par extraction</t>
  </si>
  <si>
    <t>Dessouchage d’une souche de diamètre &gt; à 1 m par extraction</t>
  </si>
  <si>
    <t>Dessouchage par grignotage ou rabotage</t>
  </si>
  <si>
    <t>Dessouchage d’une souche de diamètre &lt; à 0,50 m par grignotage ou rabotage</t>
  </si>
  <si>
    <t>Dessouchage d’une souche de diamètre 0,50 m à 1 m par grignotage ou rabotage</t>
  </si>
  <si>
    <t>Dessouchage d’une souche de diamètre &gt; à 1 m par grignotage ou rabotage</t>
  </si>
  <si>
    <t>Dévitalisation d’une souche de diamètre &lt; à 0,50 m</t>
  </si>
  <si>
    <t xml:space="preserve">Dévitalisation d’une souche de diamètre 0,50 m à 1 m </t>
  </si>
  <si>
    <t xml:space="preserve">Dévitalisation d’une souche de diamètre &gt; à 1 m </t>
  </si>
  <si>
    <t>Taille réduction du houppier</t>
  </si>
  <si>
    <t xml:space="preserve">Taille réduction du houppier arbre &lt; 10 m, diamètre houppier &lt; à 5 m </t>
  </si>
  <si>
    <t>Taille réduction du houppier arbre &lt; 10 m, diamètre houppier de 5 m à 10m</t>
  </si>
  <si>
    <t>Taille réduction du houppier arbre &lt; 10 m, diamètre houppier &gt; à 10 m</t>
  </si>
  <si>
    <t xml:space="preserve">Taille réduction du houppier arbre de 10 à 20 m, diamètre houppier &lt; à 5 m </t>
  </si>
  <si>
    <t>Taille réduction du houppier arbre de 10 à 20 m, diamètre houppier de 5 m à 10 m</t>
  </si>
  <si>
    <t>Taille réduction du houppier arbre de 10 à 20 m, diamètre houppier &gt; à 10 m</t>
  </si>
  <si>
    <t xml:space="preserve">Taille réduction du houppier arbre &gt;  à 20 m, diamètre houppier &lt; à 5 m </t>
  </si>
  <si>
    <t>Taille réduction du houppier arbre &gt;  à 20 m, diamètre houppier de 5 m à 10 m</t>
  </si>
  <si>
    <t>Taille réduction du houppier arbre de &gt;  à 20 m, diamètre houppier &gt; à 10 m</t>
  </si>
  <si>
    <t>LOT 7
Prestations d’entretien d’espaces verts, d’élagage et d’abattage au profit du GAM Modane (73)</t>
  </si>
  <si>
    <r>
      <t xml:space="preserve">Prestations exceptionnelles   
</t>
    </r>
    <r>
      <rPr>
        <b/>
        <sz val="12"/>
        <color indexed="10"/>
        <rFont val="Arial"/>
        <family val="2"/>
      </rPr>
      <t>réalisées sur devis</t>
    </r>
  </si>
  <si>
    <t>Location de nacelle</t>
  </si>
  <si>
    <r>
      <t xml:space="preserve">ENTRETIEN DES PARCELLES SUD ET DES BERGES DU RUISSEAU DU BEC </t>
    </r>
    <r>
      <rPr>
        <sz val="11"/>
        <rFont val="Arial"/>
        <family val="2"/>
      </rPr>
      <t>(Cf Fiche K)</t>
    </r>
  </si>
  <si>
    <r>
      <t xml:space="preserve">ENTRETIEN DES BASSINS vers bâtiment 51 - </t>
    </r>
    <r>
      <rPr>
        <sz val="11"/>
        <rFont val="Arial"/>
        <family val="2"/>
      </rPr>
      <t>(Cf Fiche L)</t>
    </r>
  </si>
  <si>
    <t>Délai d'intervention (en jours ouvrés- cf article 2.3 du CCTP)</t>
  </si>
  <si>
    <t>REALISE SUR DEVIS</t>
  </si>
  <si>
    <r>
      <t xml:space="preserve">Délai maximum de réalisation des prestations en jours ouvrés </t>
    </r>
    <r>
      <rPr>
        <sz val="11"/>
        <color rgb="FFFF0000"/>
        <rFont val="Arial"/>
        <family val="2"/>
      </rPr>
      <t>** (10 jours calendaires maximum cf article 2.3.4 du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</si>
</sst>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  <charset val="1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b/>
      <sz val="14"/>
      <name val="Calibri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1"/>
      <color indexed="53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2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2" fillId="0" borderId="0"/>
    <xf numFmtId="9" fontId="36" fillId="0" borderId="0" applyFont="0" applyFill="0" applyBorder="0" applyAlignment="0" applyProtection="0"/>
  </cellStyleXfs>
  <cellXfs count="32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Fill="1" applyBorder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7" fillId="6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ill="1"/>
    <xf numFmtId="0" fontId="2" fillId="0" borderId="0" xfId="0" applyFont="1" applyFill="1"/>
    <xf numFmtId="0" fontId="0" fillId="0" borderId="1" xfId="0" applyFont="1" applyFill="1" applyBorder="1"/>
    <xf numFmtId="0" fontId="0" fillId="0" borderId="0" xfId="0" applyFont="1"/>
    <xf numFmtId="0" fontId="11" fillId="0" borderId="0" xfId="0" applyFont="1"/>
    <xf numFmtId="0" fontId="0" fillId="0" borderId="0" xfId="0" applyFill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0" borderId="1" xfId="0" applyBorder="1"/>
    <xf numFmtId="9" fontId="17" fillId="0" borderId="2" xfId="0" applyNumberFormat="1" applyFont="1" applyFill="1" applyBorder="1" applyAlignment="1">
      <alignment horizontal="center" vertical="center" wrapText="1"/>
    </xf>
    <xf numFmtId="164" fontId="17" fillId="0" borderId="22" xfId="0" applyNumberFormat="1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6" fillId="9" borderId="17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6" fillId="9" borderId="23" xfId="0" applyFont="1" applyFill="1" applyBorder="1" applyAlignment="1">
      <alignment horizontal="left" vertical="center"/>
    </xf>
    <xf numFmtId="0" fontId="16" fillId="0" borderId="24" xfId="0" applyFont="1" applyFill="1" applyBorder="1" applyAlignment="1">
      <alignment horizontal="center" vertical="center"/>
    </xf>
    <xf numFmtId="0" fontId="0" fillId="0" borderId="24" xfId="0" applyBorder="1"/>
    <xf numFmtId="9" fontId="17" fillId="0" borderId="25" xfId="0" applyNumberFormat="1" applyFont="1" applyFill="1" applyBorder="1" applyAlignment="1">
      <alignment horizontal="center" vertical="center" wrapText="1"/>
    </xf>
    <xf numFmtId="164" fontId="17" fillId="0" borderId="26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center"/>
    </xf>
    <xf numFmtId="0" fontId="0" fillId="11" borderId="1" xfId="0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7" fillId="0" borderId="24" xfId="0" applyFont="1" applyFill="1" applyBorder="1" applyAlignment="1">
      <alignment horizontal="center" vertical="center" wrapText="1"/>
    </xf>
    <xf numFmtId="164" fontId="20" fillId="12" borderId="20" xfId="0" applyNumberFormat="1" applyFont="1" applyFill="1" applyBorder="1" applyAlignment="1">
      <alignment horizontal="left" vertical="center"/>
    </xf>
    <xf numFmtId="9" fontId="20" fillId="12" borderId="1" xfId="0" applyNumberFormat="1" applyFont="1" applyFill="1" applyBorder="1" applyAlignment="1">
      <alignment horizontal="center" vertical="center"/>
    </xf>
    <xf numFmtId="9" fontId="20" fillId="12" borderId="20" xfId="0" applyNumberFormat="1" applyFont="1" applyFill="1" applyBorder="1" applyAlignment="1">
      <alignment horizontal="center" vertical="center"/>
    </xf>
    <xf numFmtId="0" fontId="20" fillId="1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24" fillId="12" borderId="0" xfId="0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9" fillId="10" borderId="1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0" fillId="2" borderId="3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2" fontId="0" fillId="2" borderId="3" xfId="0" applyNumberForma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7" xfId="0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2" fontId="0" fillId="0" borderId="1" xfId="0" quotePrefix="1" applyNumberFormat="1" applyFill="1" applyBorder="1" applyAlignment="1">
      <alignment vertical="center"/>
    </xf>
    <xf numFmtId="1" fontId="0" fillId="11" borderId="1" xfId="0" applyNumberFormat="1" applyFill="1" applyBorder="1" applyAlignment="1">
      <alignment horizontal="center" vertical="center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/>
    </xf>
    <xf numFmtId="2" fontId="34" fillId="0" borderId="1" xfId="0" applyNumberFormat="1" applyFont="1" applyFill="1" applyBorder="1" applyAlignment="1">
      <alignment vertical="center"/>
    </xf>
    <xf numFmtId="0" fontId="34" fillId="0" borderId="1" xfId="0" applyFont="1" applyFill="1" applyBorder="1" applyAlignment="1">
      <alignment vertical="center"/>
    </xf>
    <xf numFmtId="0" fontId="0" fillId="17" borderId="1" xfId="0" applyFill="1" applyBorder="1" applyAlignment="1">
      <alignment vertical="center"/>
    </xf>
    <xf numFmtId="2" fontId="0" fillId="17" borderId="1" xfId="0" applyNumberFormat="1" applyFill="1" applyBorder="1" applyAlignment="1">
      <alignment vertical="center"/>
    </xf>
    <xf numFmtId="0" fontId="16" fillId="8" borderId="1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6" fillId="8" borderId="7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center"/>
    </xf>
    <xf numFmtId="0" fontId="0" fillId="2" borderId="3" xfId="0" applyFill="1" applyBorder="1" applyAlignment="1">
      <alignment vertical="center"/>
    </xf>
    <xf numFmtId="0" fontId="16" fillId="9" borderId="17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6" fillId="0" borderId="20" xfId="0" applyFont="1" applyBorder="1" applyAlignment="1">
      <alignment vertical="center"/>
    </xf>
    <xf numFmtId="0" fontId="26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0" fontId="29" fillId="10" borderId="18" xfId="1" applyFont="1" applyFill="1" applyBorder="1" applyAlignment="1">
      <alignment horizontal="center" vertical="center" wrapText="1"/>
    </xf>
    <xf numFmtId="9" fontId="20" fillId="12" borderId="7" xfId="0" applyNumberFormat="1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vertical="center"/>
    </xf>
    <xf numFmtId="0" fontId="26" fillId="0" borderId="7" xfId="0" applyFont="1" applyFill="1" applyBorder="1" applyAlignment="1">
      <alignment horizontal="center" vertical="center"/>
    </xf>
    <xf numFmtId="0" fontId="29" fillId="10" borderId="7" xfId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 vertical="center" wrapText="1"/>
    </xf>
    <xf numFmtId="0" fontId="41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center" vertical="center" wrapText="1"/>
    </xf>
    <xf numFmtId="0" fontId="42" fillId="4" borderId="18" xfId="0" applyFont="1" applyFill="1" applyBorder="1" applyAlignment="1">
      <alignment horizontal="center" vertical="center" wrapText="1"/>
    </xf>
    <xf numFmtId="0" fontId="20" fillId="18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6" fillId="0" borderId="0" xfId="0" applyFont="1" applyFill="1"/>
    <xf numFmtId="2" fontId="26" fillId="0" borderId="1" xfId="0" applyNumberFormat="1" applyFont="1" applyFill="1" applyBorder="1" applyAlignment="1">
      <alignment vertical="center"/>
    </xf>
    <xf numFmtId="9" fontId="26" fillId="0" borderId="1" xfId="2" applyFont="1" applyFill="1" applyBorder="1" applyAlignment="1">
      <alignment vertical="center"/>
    </xf>
    <xf numFmtId="2" fontId="26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/>
    <xf numFmtId="9" fontId="16" fillId="0" borderId="1" xfId="2" applyFont="1" applyFill="1" applyBorder="1"/>
    <xf numFmtId="2" fontId="16" fillId="0" borderId="1" xfId="0" applyNumberFormat="1" applyFont="1" applyBorder="1"/>
    <xf numFmtId="2" fontId="16" fillId="0" borderId="1" xfId="0" applyNumberFormat="1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0" fontId="26" fillId="4" borderId="7" xfId="0" applyFont="1" applyFill="1" applyBorder="1" applyAlignment="1">
      <alignment vertical="center"/>
    </xf>
    <xf numFmtId="0" fontId="20" fillId="4" borderId="3" xfId="0" applyFont="1" applyFill="1" applyBorder="1" applyAlignment="1">
      <alignment horizontal="center" vertical="center"/>
    </xf>
    <xf numFmtId="0" fontId="16" fillId="0" borderId="0" xfId="0" applyFont="1" applyAlignment="1">
      <alignment vertical="top"/>
    </xf>
    <xf numFmtId="2" fontId="26" fillId="0" borderId="20" xfId="0" applyNumberFormat="1" applyFont="1" applyBorder="1" applyAlignment="1">
      <alignment vertical="center"/>
    </xf>
    <xf numFmtId="9" fontId="26" fillId="0" borderId="20" xfId="2" applyFont="1" applyBorder="1" applyAlignment="1">
      <alignment horizontal="center" vertical="center"/>
    </xf>
    <xf numFmtId="2" fontId="26" fillId="0" borderId="20" xfId="0" applyNumberFormat="1" applyFont="1" applyBorder="1" applyAlignment="1">
      <alignment horizontal="center" vertical="center"/>
    </xf>
    <xf numFmtId="2" fontId="26" fillId="0" borderId="1" xfId="0" applyNumberFormat="1" applyFont="1" applyBorder="1" applyAlignment="1">
      <alignment vertical="center"/>
    </xf>
    <xf numFmtId="9" fontId="16" fillId="0" borderId="1" xfId="2" applyFont="1" applyBorder="1"/>
    <xf numFmtId="9" fontId="16" fillId="0" borderId="1" xfId="2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/>
    </xf>
    <xf numFmtId="0" fontId="40" fillId="0" borderId="0" xfId="0" applyFont="1" applyFill="1" applyAlignment="1">
      <alignment wrapText="1"/>
    </xf>
    <xf numFmtId="0" fontId="40" fillId="0" borderId="0" xfId="0" applyFont="1"/>
    <xf numFmtId="0" fontId="26" fillId="0" borderId="0" xfId="0" applyFont="1" applyFill="1"/>
    <xf numFmtId="0" fontId="40" fillId="0" borderId="0" xfId="0" applyFont="1" applyFill="1"/>
    <xf numFmtId="0" fontId="44" fillId="0" borderId="0" xfId="0" applyFont="1"/>
    <xf numFmtId="0" fontId="16" fillId="0" borderId="0" xfId="0" applyFont="1" applyFill="1" applyBorder="1" applyAlignment="1">
      <alignment horizontal="center" vertical="center"/>
    </xf>
    <xf numFmtId="0" fontId="20" fillId="18" borderId="2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justify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9" fontId="16" fillId="0" borderId="1" xfId="2" applyFont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justify" vertical="center" wrapText="1"/>
    </xf>
    <xf numFmtId="0" fontId="20" fillId="0" borderId="0" xfId="0" applyFont="1" applyFill="1" applyBorder="1" applyAlignment="1">
      <alignment horizontal="left" vertical="center"/>
    </xf>
    <xf numFmtId="0" fontId="39" fillId="0" borderId="0" xfId="0" applyFont="1"/>
    <xf numFmtId="0" fontId="0" fillId="4" borderId="2" xfId="0" applyFill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/>
    <xf numFmtId="0" fontId="0" fillId="4" borderId="21" xfId="0" applyFill="1" applyBorder="1" applyAlignment="1">
      <alignment vertical="center"/>
    </xf>
    <xf numFmtId="0" fontId="34" fillId="2" borderId="4" xfId="0" applyFont="1" applyFill="1" applyBorder="1" applyAlignment="1">
      <alignment vertical="center"/>
    </xf>
    <xf numFmtId="164" fontId="20" fillId="12" borderId="1" xfId="0" applyNumberFormat="1" applyFont="1" applyFill="1" applyBorder="1" applyAlignment="1">
      <alignment horizontal="left" vertical="center"/>
    </xf>
    <xf numFmtId="164" fontId="20" fillId="12" borderId="1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164" fontId="20" fillId="12" borderId="2" xfId="0" applyNumberFormat="1" applyFont="1" applyFill="1" applyBorder="1" applyAlignment="1">
      <alignment horizontal="center" vertical="center"/>
    </xf>
    <xf numFmtId="164" fontId="20" fillId="12" borderId="8" xfId="0" applyNumberFormat="1" applyFont="1" applyFill="1" applyBorder="1" applyAlignment="1">
      <alignment horizontal="center" vertical="center"/>
    </xf>
    <xf numFmtId="164" fontId="20" fillId="12" borderId="10" xfId="0" applyNumberFormat="1" applyFont="1" applyFill="1" applyBorder="1" applyAlignment="1">
      <alignment horizontal="center" vertical="center"/>
    </xf>
    <xf numFmtId="2" fontId="0" fillId="0" borderId="2" xfId="0" applyNumberFormat="1" applyFill="1" applyBorder="1" applyAlignment="1">
      <alignment vertical="center"/>
    </xf>
    <xf numFmtId="2" fontId="0" fillId="17" borderId="2" xfId="0" applyNumberFormat="1" applyFill="1" applyBorder="1" applyAlignment="1">
      <alignment vertical="center"/>
    </xf>
    <xf numFmtId="0" fontId="26" fillId="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/>
    </xf>
    <xf numFmtId="0" fontId="26" fillId="4" borderId="1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0" fillId="7" borderId="12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0" fillId="4" borderId="12" xfId="0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6" fillId="9" borderId="21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4" xfId="0" applyFont="1" applyFill="1" applyBorder="1" applyAlignment="1">
      <alignment horizontal="left" vertical="center"/>
    </xf>
    <xf numFmtId="0" fontId="16" fillId="0" borderId="0" xfId="0" applyFont="1" applyAlignment="1">
      <alignment horizontal="left" wrapText="1"/>
    </xf>
    <xf numFmtId="0" fontId="16" fillId="8" borderId="7" xfId="0" applyFont="1" applyFill="1" applyBorder="1" applyAlignment="1">
      <alignment horizontal="center" vertical="center"/>
    </xf>
    <xf numFmtId="0" fontId="16" fillId="8" borderId="18" xfId="0" applyFont="1" applyFill="1" applyBorder="1" applyAlignment="1">
      <alignment horizontal="center" vertical="center"/>
    </xf>
    <xf numFmtId="0" fontId="16" fillId="8" borderId="2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23" fillId="13" borderId="7" xfId="0" applyFont="1" applyFill="1" applyBorder="1" applyAlignment="1">
      <alignment horizontal="center" vertical="center" wrapText="1"/>
    </xf>
    <xf numFmtId="0" fontId="23" fillId="13" borderId="18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/>
    </xf>
    <xf numFmtId="3" fontId="16" fillId="0" borderId="18" xfId="0" applyNumberFormat="1" applyFont="1" applyFill="1" applyBorder="1" applyAlignment="1">
      <alignment horizontal="center" vertical="center"/>
    </xf>
    <xf numFmtId="3" fontId="16" fillId="0" borderId="20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9" fontId="17" fillId="0" borderId="1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16" fillId="8" borderId="29" xfId="0" applyFont="1" applyFill="1" applyBorder="1" applyAlignment="1">
      <alignment horizontal="center" vertical="center"/>
    </xf>
    <xf numFmtId="0" fontId="16" fillId="8" borderId="28" xfId="0" applyFont="1" applyFill="1" applyBorder="1" applyAlignment="1">
      <alignment horizontal="center" vertical="center"/>
    </xf>
    <xf numFmtId="0" fontId="16" fillId="8" borderId="27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15" borderId="15" xfId="0" applyFont="1" applyFill="1" applyBorder="1" applyAlignment="1">
      <alignment horizontal="center" vertical="center" wrapText="1"/>
    </xf>
    <xf numFmtId="0" fontId="16" fillId="15" borderId="18" xfId="0" applyFont="1" applyFill="1" applyBorder="1" applyAlignment="1">
      <alignment horizontal="center" vertical="center" wrapText="1"/>
    </xf>
    <xf numFmtId="0" fontId="16" fillId="15" borderId="16" xfId="0" applyFont="1" applyFill="1" applyBorder="1" applyAlignment="1">
      <alignment horizontal="center" vertical="center" wrapText="1"/>
    </xf>
    <xf numFmtId="0" fontId="16" fillId="15" borderId="19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29" fillId="16" borderId="31" xfId="1" applyFont="1" applyFill="1" applyBorder="1" applyAlignment="1">
      <alignment horizontal="center" vertical="center" wrapText="1"/>
    </xf>
    <xf numFmtId="0" fontId="29" fillId="16" borderId="0" xfId="1" applyFont="1" applyFill="1" applyBorder="1" applyAlignment="1">
      <alignment horizontal="center" vertical="center" wrapText="1"/>
    </xf>
    <xf numFmtId="0" fontId="29" fillId="16" borderId="13" xfId="1" applyFont="1" applyFill="1" applyBorder="1" applyAlignment="1">
      <alignment horizontal="center" vertical="center" wrapText="1"/>
    </xf>
    <xf numFmtId="0" fontId="29" fillId="16" borderId="21" xfId="1" applyFont="1" applyFill="1" applyBorder="1" applyAlignment="1">
      <alignment horizontal="center" vertical="center" wrapText="1"/>
    </xf>
    <xf numFmtId="0" fontId="29" fillId="16" borderId="3" xfId="1" applyFont="1" applyFill="1" applyBorder="1" applyAlignment="1">
      <alignment horizontal="center" vertical="center" wrapText="1"/>
    </xf>
    <xf numFmtId="0" fontId="29" fillId="16" borderId="4" xfId="1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9" fillId="16" borderId="6" xfId="1" applyFont="1" applyFill="1" applyBorder="1" applyAlignment="1">
      <alignment horizontal="center" vertical="center" wrapText="1"/>
    </xf>
    <xf numFmtId="0" fontId="29" fillId="16" borderId="11" xfId="1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29" fillId="16" borderId="1" xfId="1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9" fillId="16" borderId="5" xfId="1" applyFont="1" applyFill="1" applyBorder="1" applyAlignment="1">
      <alignment horizontal="center" vertical="center" wrapText="1"/>
    </xf>
    <xf numFmtId="0" fontId="20" fillId="14" borderId="6" xfId="0" applyFont="1" applyFill="1" applyBorder="1" applyAlignment="1">
      <alignment horizontal="center" vertical="center" wrapText="1"/>
    </xf>
    <xf numFmtId="0" fontId="20" fillId="14" borderId="11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6" borderId="9" xfId="0" applyFont="1" applyFill="1" applyBorder="1" applyAlignment="1">
      <alignment horizontal="center" vertical="center" wrapText="1"/>
    </xf>
    <xf numFmtId="0" fontId="24" fillId="6" borderId="0" xfId="0" applyFont="1" applyFill="1" applyBorder="1" applyAlignment="1">
      <alignment horizontal="center" vertical="center" wrapText="1"/>
    </xf>
    <xf numFmtId="0" fontId="24" fillId="6" borderId="13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vertical="center"/>
    </xf>
    <xf numFmtId="0" fontId="26" fillId="2" borderId="3" xfId="0" applyFont="1" applyFill="1" applyBorder="1" applyAlignment="1">
      <alignment vertical="center"/>
    </xf>
    <xf numFmtId="0" fontId="26" fillId="2" borderId="3" xfId="0" applyFont="1" applyFill="1" applyBorder="1" applyAlignment="1">
      <alignment horizontal="center" vertical="center"/>
    </xf>
    <xf numFmtId="0" fontId="38" fillId="4" borderId="12" xfId="0" applyFont="1" applyFill="1" applyBorder="1" applyAlignment="1">
      <alignment horizontal="center" vertical="center" wrapText="1"/>
    </xf>
    <xf numFmtId="0" fontId="38" fillId="4" borderId="0" xfId="0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left" vertical="center" wrapText="1"/>
    </xf>
    <xf numFmtId="0" fontId="38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26" fillId="3" borderId="3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vertical="center"/>
    </xf>
    <xf numFmtId="0" fontId="26" fillId="2" borderId="2" xfId="0" applyFont="1" applyFill="1" applyBorder="1" applyAlignment="1">
      <alignment horizontal="left" vertical="center"/>
    </xf>
    <xf numFmtId="0" fontId="26" fillId="2" borderId="3" xfId="0" applyFont="1" applyFill="1" applyBorder="1" applyAlignment="1">
      <alignment horizontal="left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left" vertical="center"/>
    </xf>
    <xf numFmtId="0" fontId="26" fillId="4" borderId="3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left" vertical="center"/>
    </xf>
    <xf numFmtId="0" fontId="20" fillId="4" borderId="3" xfId="0" applyFont="1" applyFill="1" applyBorder="1" applyAlignment="1">
      <alignment horizontal="left" vertical="center"/>
    </xf>
    <xf numFmtId="0" fontId="20" fillId="4" borderId="4" xfId="0" applyFont="1" applyFill="1" applyBorder="1" applyAlignment="1">
      <alignment horizontal="left" vertical="center"/>
    </xf>
    <xf numFmtId="0" fontId="20" fillId="4" borderId="12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</cellXfs>
  <cellStyles count="3">
    <cellStyle name="Excel Built-in Normal" xfId="1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topLeftCell="A76" zoomScale="110" zoomScaleNormal="110" workbookViewId="0">
      <selection activeCell="C97" sqref="C97:G103"/>
    </sheetView>
  </sheetViews>
  <sheetFormatPr baseColWidth="10" defaultRowHeight="15" x14ac:dyDescent="0.25"/>
  <cols>
    <col min="1" max="1" width="11.85546875" style="1" customWidth="1"/>
    <col min="2" max="2" width="68.28515625" style="1" customWidth="1"/>
    <col min="3" max="3" width="14.5703125" style="1" customWidth="1"/>
    <col min="4" max="6" width="13" style="1" customWidth="1"/>
    <col min="7" max="7" width="21.28515625" style="1" customWidth="1"/>
    <col min="8" max="8" width="8.85546875" style="1" customWidth="1"/>
    <col min="9" max="9" width="61.5703125" style="1" customWidth="1"/>
    <col min="10" max="258" width="11.42578125" style="1"/>
    <col min="259" max="259" width="25.7109375" style="1" customWidth="1"/>
    <col min="260" max="261" width="20.7109375" style="1" customWidth="1"/>
    <col min="262" max="262" width="25.7109375" style="1" customWidth="1"/>
    <col min="263" max="263" width="23.85546875" style="1" customWidth="1"/>
    <col min="264" max="514" width="11.42578125" style="1"/>
    <col min="515" max="515" width="25.7109375" style="1" customWidth="1"/>
    <col min="516" max="517" width="20.7109375" style="1" customWidth="1"/>
    <col min="518" max="518" width="25.7109375" style="1" customWidth="1"/>
    <col min="519" max="519" width="23.85546875" style="1" customWidth="1"/>
    <col min="520" max="770" width="11.42578125" style="1"/>
    <col min="771" max="771" width="25.7109375" style="1" customWidth="1"/>
    <col min="772" max="773" width="20.7109375" style="1" customWidth="1"/>
    <col min="774" max="774" width="25.7109375" style="1" customWidth="1"/>
    <col min="775" max="775" width="23.85546875" style="1" customWidth="1"/>
    <col min="776" max="1026" width="11.42578125" style="1"/>
    <col min="1027" max="1027" width="25.7109375" style="1" customWidth="1"/>
    <col min="1028" max="1029" width="20.7109375" style="1" customWidth="1"/>
    <col min="1030" max="1030" width="25.7109375" style="1" customWidth="1"/>
    <col min="1031" max="1031" width="23.85546875" style="1" customWidth="1"/>
    <col min="1032" max="1282" width="11.42578125" style="1"/>
    <col min="1283" max="1283" width="25.7109375" style="1" customWidth="1"/>
    <col min="1284" max="1285" width="20.7109375" style="1" customWidth="1"/>
    <col min="1286" max="1286" width="25.7109375" style="1" customWidth="1"/>
    <col min="1287" max="1287" width="23.85546875" style="1" customWidth="1"/>
    <col min="1288" max="1538" width="11.42578125" style="1"/>
    <col min="1539" max="1539" width="25.7109375" style="1" customWidth="1"/>
    <col min="1540" max="1541" width="20.7109375" style="1" customWidth="1"/>
    <col min="1542" max="1542" width="25.7109375" style="1" customWidth="1"/>
    <col min="1543" max="1543" width="23.85546875" style="1" customWidth="1"/>
    <col min="1544" max="1794" width="11.42578125" style="1"/>
    <col min="1795" max="1795" width="25.7109375" style="1" customWidth="1"/>
    <col min="1796" max="1797" width="20.7109375" style="1" customWidth="1"/>
    <col min="1798" max="1798" width="25.7109375" style="1" customWidth="1"/>
    <col min="1799" max="1799" width="23.85546875" style="1" customWidth="1"/>
    <col min="1800" max="2050" width="11.42578125" style="1"/>
    <col min="2051" max="2051" width="25.7109375" style="1" customWidth="1"/>
    <col min="2052" max="2053" width="20.7109375" style="1" customWidth="1"/>
    <col min="2054" max="2054" width="25.7109375" style="1" customWidth="1"/>
    <col min="2055" max="2055" width="23.85546875" style="1" customWidth="1"/>
    <col min="2056" max="2306" width="11.42578125" style="1"/>
    <col min="2307" max="2307" width="25.7109375" style="1" customWidth="1"/>
    <col min="2308" max="2309" width="20.7109375" style="1" customWidth="1"/>
    <col min="2310" max="2310" width="25.7109375" style="1" customWidth="1"/>
    <col min="2311" max="2311" width="23.85546875" style="1" customWidth="1"/>
    <col min="2312" max="2562" width="11.42578125" style="1"/>
    <col min="2563" max="2563" width="25.7109375" style="1" customWidth="1"/>
    <col min="2564" max="2565" width="20.7109375" style="1" customWidth="1"/>
    <col min="2566" max="2566" width="25.7109375" style="1" customWidth="1"/>
    <col min="2567" max="2567" width="23.85546875" style="1" customWidth="1"/>
    <col min="2568" max="2818" width="11.42578125" style="1"/>
    <col min="2819" max="2819" width="25.7109375" style="1" customWidth="1"/>
    <col min="2820" max="2821" width="20.7109375" style="1" customWidth="1"/>
    <col min="2822" max="2822" width="25.7109375" style="1" customWidth="1"/>
    <col min="2823" max="2823" width="23.85546875" style="1" customWidth="1"/>
    <col min="2824" max="3074" width="11.42578125" style="1"/>
    <col min="3075" max="3075" width="25.7109375" style="1" customWidth="1"/>
    <col min="3076" max="3077" width="20.7109375" style="1" customWidth="1"/>
    <col min="3078" max="3078" width="25.7109375" style="1" customWidth="1"/>
    <col min="3079" max="3079" width="23.85546875" style="1" customWidth="1"/>
    <col min="3080" max="3330" width="11.42578125" style="1"/>
    <col min="3331" max="3331" width="25.7109375" style="1" customWidth="1"/>
    <col min="3332" max="3333" width="20.7109375" style="1" customWidth="1"/>
    <col min="3334" max="3334" width="25.7109375" style="1" customWidth="1"/>
    <col min="3335" max="3335" width="23.85546875" style="1" customWidth="1"/>
    <col min="3336" max="3586" width="11.42578125" style="1"/>
    <col min="3587" max="3587" width="25.7109375" style="1" customWidth="1"/>
    <col min="3588" max="3589" width="20.7109375" style="1" customWidth="1"/>
    <col min="3590" max="3590" width="25.7109375" style="1" customWidth="1"/>
    <col min="3591" max="3591" width="23.85546875" style="1" customWidth="1"/>
    <col min="3592" max="3842" width="11.42578125" style="1"/>
    <col min="3843" max="3843" width="25.7109375" style="1" customWidth="1"/>
    <col min="3844" max="3845" width="20.7109375" style="1" customWidth="1"/>
    <col min="3846" max="3846" width="25.7109375" style="1" customWidth="1"/>
    <col min="3847" max="3847" width="23.85546875" style="1" customWidth="1"/>
    <col min="3848" max="4098" width="11.42578125" style="1"/>
    <col min="4099" max="4099" width="25.7109375" style="1" customWidth="1"/>
    <col min="4100" max="4101" width="20.7109375" style="1" customWidth="1"/>
    <col min="4102" max="4102" width="25.7109375" style="1" customWidth="1"/>
    <col min="4103" max="4103" width="23.85546875" style="1" customWidth="1"/>
    <col min="4104" max="4354" width="11.42578125" style="1"/>
    <col min="4355" max="4355" width="25.7109375" style="1" customWidth="1"/>
    <col min="4356" max="4357" width="20.7109375" style="1" customWidth="1"/>
    <col min="4358" max="4358" width="25.7109375" style="1" customWidth="1"/>
    <col min="4359" max="4359" width="23.85546875" style="1" customWidth="1"/>
    <col min="4360" max="4610" width="11.42578125" style="1"/>
    <col min="4611" max="4611" width="25.7109375" style="1" customWidth="1"/>
    <col min="4612" max="4613" width="20.7109375" style="1" customWidth="1"/>
    <col min="4614" max="4614" width="25.7109375" style="1" customWidth="1"/>
    <col min="4615" max="4615" width="23.85546875" style="1" customWidth="1"/>
    <col min="4616" max="4866" width="11.42578125" style="1"/>
    <col min="4867" max="4867" width="25.7109375" style="1" customWidth="1"/>
    <col min="4868" max="4869" width="20.7109375" style="1" customWidth="1"/>
    <col min="4870" max="4870" width="25.7109375" style="1" customWidth="1"/>
    <col min="4871" max="4871" width="23.85546875" style="1" customWidth="1"/>
    <col min="4872" max="5122" width="11.42578125" style="1"/>
    <col min="5123" max="5123" width="25.7109375" style="1" customWidth="1"/>
    <col min="5124" max="5125" width="20.7109375" style="1" customWidth="1"/>
    <col min="5126" max="5126" width="25.7109375" style="1" customWidth="1"/>
    <col min="5127" max="5127" width="23.85546875" style="1" customWidth="1"/>
    <col min="5128" max="5378" width="11.42578125" style="1"/>
    <col min="5379" max="5379" width="25.7109375" style="1" customWidth="1"/>
    <col min="5380" max="5381" width="20.7109375" style="1" customWidth="1"/>
    <col min="5382" max="5382" width="25.7109375" style="1" customWidth="1"/>
    <col min="5383" max="5383" width="23.85546875" style="1" customWidth="1"/>
    <col min="5384" max="5634" width="11.42578125" style="1"/>
    <col min="5635" max="5635" width="25.7109375" style="1" customWidth="1"/>
    <col min="5636" max="5637" width="20.7109375" style="1" customWidth="1"/>
    <col min="5638" max="5638" width="25.7109375" style="1" customWidth="1"/>
    <col min="5639" max="5639" width="23.85546875" style="1" customWidth="1"/>
    <col min="5640" max="5890" width="11.42578125" style="1"/>
    <col min="5891" max="5891" width="25.7109375" style="1" customWidth="1"/>
    <col min="5892" max="5893" width="20.7109375" style="1" customWidth="1"/>
    <col min="5894" max="5894" width="25.7109375" style="1" customWidth="1"/>
    <col min="5895" max="5895" width="23.85546875" style="1" customWidth="1"/>
    <col min="5896" max="6146" width="11.42578125" style="1"/>
    <col min="6147" max="6147" width="25.7109375" style="1" customWidth="1"/>
    <col min="6148" max="6149" width="20.7109375" style="1" customWidth="1"/>
    <col min="6150" max="6150" width="25.7109375" style="1" customWidth="1"/>
    <col min="6151" max="6151" width="23.85546875" style="1" customWidth="1"/>
    <col min="6152" max="6402" width="11.42578125" style="1"/>
    <col min="6403" max="6403" width="25.7109375" style="1" customWidth="1"/>
    <col min="6404" max="6405" width="20.7109375" style="1" customWidth="1"/>
    <col min="6406" max="6406" width="25.7109375" style="1" customWidth="1"/>
    <col min="6407" max="6407" width="23.85546875" style="1" customWidth="1"/>
    <col min="6408" max="6658" width="11.42578125" style="1"/>
    <col min="6659" max="6659" width="25.7109375" style="1" customWidth="1"/>
    <col min="6660" max="6661" width="20.7109375" style="1" customWidth="1"/>
    <col min="6662" max="6662" width="25.7109375" style="1" customWidth="1"/>
    <col min="6663" max="6663" width="23.85546875" style="1" customWidth="1"/>
    <col min="6664" max="6914" width="11.42578125" style="1"/>
    <col min="6915" max="6915" width="25.7109375" style="1" customWidth="1"/>
    <col min="6916" max="6917" width="20.7109375" style="1" customWidth="1"/>
    <col min="6918" max="6918" width="25.7109375" style="1" customWidth="1"/>
    <col min="6919" max="6919" width="23.85546875" style="1" customWidth="1"/>
    <col min="6920" max="7170" width="11.42578125" style="1"/>
    <col min="7171" max="7171" width="25.7109375" style="1" customWidth="1"/>
    <col min="7172" max="7173" width="20.7109375" style="1" customWidth="1"/>
    <col min="7174" max="7174" width="25.7109375" style="1" customWidth="1"/>
    <col min="7175" max="7175" width="23.85546875" style="1" customWidth="1"/>
    <col min="7176" max="7426" width="11.42578125" style="1"/>
    <col min="7427" max="7427" width="25.7109375" style="1" customWidth="1"/>
    <col min="7428" max="7429" width="20.7109375" style="1" customWidth="1"/>
    <col min="7430" max="7430" width="25.7109375" style="1" customWidth="1"/>
    <col min="7431" max="7431" width="23.85546875" style="1" customWidth="1"/>
    <col min="7432" max="7682" width="11.42578125" style="1"/>
    <col min="7683" max="7683" width="25.7109375" style="1" customWidth="1"/>
    <col min="7684" max="7685" width="20.7109375" style="1" customWidth="1"/>
    <col min="7686" max="7686" width="25.7109375" style="1" customWidth="1"/>
    <col min="7687" max="7687" width="23.85546875" style="1" customWidth="1"/>
    <col min="7688" max="7938" width="11.42578125" style="1"/>
    <col min="7939" max="7939" width="25.7109375" style="1" customWidth="1"/>
    <col min="7940" max="7941" width="20.7109375" style="1" customWidth="1"/>
    <col min="7942" max="7942" width="25.7109375" style="1" customWidth="1"/>
    <col min="7943" max="7943" width="23.85546875" style="1" customWidth="1"/>
    <col min="7944" max="8194" width="11.42578125" style="1"/>
    <col min="8195" max="8195" width="25.7109375" style="1" customWidth="1"/>
    <col min="8196" max="8197" width="20.7109375" style="1" customWidth="1"/>
    <col min="8198" max="8198" width="25.7109375" style="1" customWidth="1"/>
    <col min="8199" max="8199" width="23.85546875" style="1" customWidth="1"/>
    <col min="8200" max="8450" width="11.42578125" style="1"/>
    <col min="8451" max="8451" width="25.7109375" style="1" customWidth="1"/>
    <col min="8452" max="8453" width="20.7109375" style="1" customWidth="1"/>
    <col min="8454" max="8454" width="25.7109375" style="1" customWidth="1"/>
    <col min="8455" max="8455" width="23.85546875" style="1" customWidth="1"/>
    <col min="8456" max="8706" width="11.42578125" style="1"/>
    <col min="8707" max="8707" width="25.7109375" style="1" customWidth="1"/>
    <col min="8708" max="8709" width="20.7109375" style="1" customWidth="1"/>
    <col min="8710" max="8710" width="25.7109375" style="1" customWidth="1"/>
    <col min="8711" max="8711" width="23.85546875" style="1" customWidth="1"/>
    <col min="8712" max="8962" width="11.42578125" style="1"/>
    <col min="8963" max="8963" width="25.7109375" style="1" customWidth="1"/>
    <col min="8964" max="8965" width="20.7109375" style="1" customWidth="1"/>
    <col min="8966" max="8966" width="25.7109375" style="1" customWidth="1"/>
    <col min="8967" max="8967" width="23.85546875" style="1" customWidth="1"/>
    <col min="8968" max="9218" width="11.42578125" style="1"/>
    <col min="9219" max="9219" width="25.7109375" style="1" customWidth="1"/>
    <col min="9220" max="9221" width="20.7109375" style="1" customWidth="1"/>
    <col min="9222" max="9222" width="25.7109375" style="1" customWidth="1"/>
    <col min="9223" max="9223" width="23.85546875" style="1" customWidth="1"/>
    <col min="9224" max="9474" width="11.42578125" style="1"/>
    <col min="9475" max="9475" width="25.7109375" style="1" customWidth="1"/>
    <col min="9476" max="9477" width="20.7109375" style="1" customWidth="1"/>
    <col min="9478" max="9478" width="25.7109375" style="1" customWidth="1"/>
    <col min="9479" max="9479" width="23.85546875" style="1" customWidth="1"/>
    <col min="9480" max="9730" width="11.42578125" style="1"/>
    <col min="9731" max="9731" width="25.7109375" style="1" customWidth="1"/>
    <col min="9732" max="9733" width="20.7109375" style="1" customWidth="1"/>
    <col min="9734" max="9734" width="25.7109375" style="1" customWidth="1"/>
    <col min="9735" max="9735" width="23.85546875" style="1" customWidth="1"/>
    <col min="9736" max="9986" width="11.42578125" style="1"/>
    <col min="9987" max="9987" width="25.7109375" style="1" customWidth="1"/>
    <col min="9988" max="9989" width="20.7109375" style="1" customWidth="1"/>
    <col min="9990" max="9990" width="25.7109375" style="1" customWidth="1"/>
    <col min="9991" max="9991" width="23.85546875" style="1" customWidth="1"/>
    <col min="9992" max="10242" width="11.42578125" style="1"/>
    <col min="10243" max="10243" width="25.7109375" style="1" customWidth="1"/>
    <col min="10244" max="10245" width="20.7109375" style="1" customWidth="1"/>
    <col min="10246" max="10246" width="25.7109375" style="1" customWidth="1"/>
    <col min="10247" max="10247" width="23.85546875" style="1" customWidth="1"/>
    <col min="10248" max="10498" width="11.42578125" style="1"/>
    <col min="10499" max="10499" width="25.7109375" style="1" customWidth="1"/>
    <col min="10500" max="10501" width="20.7109375" style="1" customWidth="1"/>
    <col min="10502" max="10502" width="25.7109375" style="1" customWidth="1"/>
    <col min="10503" max="10503" width="23.85546875" style="1" customWidth="1"/>
    <col min="10504" max="10754" width="11.42578125" style="1"/>
    <col min="10755" max="10755" width="25.7109375" style="1" customWidth="1"/>
    <col min="10756" max="10757" width="20.7109375" style="1" customWidth="1"/>
    <col min="10758" max="10758" width="25.7109375" style="1" customWidth="1"/>
    <col min="10759" max="10759" width="23.85546875" style="1" customWidth="1"/>
    <col min="10760" max="11010" width="11.42578125" style="1"/>
    <col min="11011" max="11011" width="25.7109375" style="1" customWidth="1"/>
    <col min="11012" max="11013" width="20.7109375" style="1" customWidth="1"/>
    <col min="11014" max="11014" width="25.7109375" style="1" customWidth="1"/>
    <col min="11015" max="11015" width="23.85546875" style="1" customWidth="1"/>
    <col min="11016" max="11266" width="11.42578125" style="1"/>
    <col min="11267" max="11267" width="25.7109375" style="1" customWidth="1"/>
    <col min="11268" max="11269" width="20.7109375" style="1" customWidth="1"/>
    <col min="11270" max="11270" width="25.7109375" style="1" customWidth="1"/>
    <col min="11271" max="11271" width="23.85546875" style="1" customWidth="1"/>
    <col min="11272" max="11522" width="11.42578125" style="1"/>
    <col min="11523" max="11523" width="25.7109375" style="1" customWidth="1"/>
    <col min="11524" max="11525" width="20.7109375" style="1" customWidth="1"/>
    <col min="11526" max="11526" width="25.7109375" style="1" customWidth="1"/>
    <col min="11527" max="11527" width="23.85546875" style="1" customWidth="1"/>
    <col min="11528" max="11778" width="11.42578125" style="1"/>
    <col min="11779" max="11779" width="25.7109375" style="1" customWidth="1"/>
    <col min="11780" max="11781" width="20.7109375" style="1" customWidth="1"/>
    <col min="11782" max="11782" width="25.7109375" style="1" customWidth="1"/>
    <col min="11783" max="11783" width="23.85546875" style="1" customWidth="1"/>
    <col min="11784" max="12034" width="11.42578125" style="1"/>
    <col min="12035" max="12035" width="25.7109375" style="1" customWidth="1"/>
    <col min="12036" max="12037" width="20.7109375" style="1" customWidth="1"/>
    <col min="12038" max="12038" width="25.7109375" style="1" customWidth="1"/>
    <col min="12039" max="12039" width="23.85546875" style="1" customWidth="1"/>
    <col min="12040" max="12290" width="11.42578125" style="1"/>
    <col min="12291" max="12291" width="25.7109375" style="1" customWidth="1"/>
    <col min="12292" max="12293" width="20.7109375" style="1" customWidth="1"/>
    <col min="12294" max="12294" width="25.7109375" style="1" customWidth="1"/>
    <col min="12295" max="12295" width="23.85546875" style="1" customWidth="1"/>
    <col min="12296" max="12546" width="11.42578125" style="1"/>
    <col min="12547" max="12547" width="25.7109375" style="1" customWidth="1"/>
    <col min="12548" max="12549" width="20.7109375" style="1" customWidth="1"/>
    <col min="12550" max="12550" width="25.7109375" style="1" customWidth="1"/>
    <col min="12551" max="12551" width="23.85546875" style="1" customWidth="1"/>
    <col min="12552" max="12802" width="11.42578125" style="1"/>
    <col min="12803" max="12803" width="25.7109375" style="1" customWidth="1"/>
    <col min="12804" max="12805" width="20.7109375" style="1" customWidth="1"/>
    <col min="12806" max="12806" width="25.7109375" style="1" customWidth="1"/>
    <col min="12807" max="12807" width="23.85546875" style="1" customWidth="1"/>
    <col min="12808" max="13058" width="11.42578125" style="1"/>
    <col min="13059" max="13059" width="25.7109375" style="1" customWidth="1"/>
    <col min="13060" max="13061" width="20.7109375" style="1" customWidth="1"/>
    <col min="13062" max="13062" width="25.7109375" style="1" customWidth="1"/>
    <col min="13063" max="13063" width="23.85546875" style="1" customWidth="1"/>
    <col min="13064" max="13314" width="11.42578125" style="1"/>
    <col min="13315" max="13315" width="25.7109375" style="1" customWidth="1"/>
    <col min="13316" max="13317" width="20.7109375" style="1" customWidth="1"/>
    <col min="13318" max="13318" width="25.7109375" style="1" customWidth="1"/>
    <col min="13319" max="13319" width="23.85546875" style="1" customWidth="1"/>
    <col min="13320" max="13570" width="11.42578125" style="1"/>
    <col min="13571" max="13571" width="25.7109375" style="1" customWidth="1"/>
    <col min="13572" max="13573" width="20.7109375" style="1" customWidth="1"/>
    <col min="13574" max="13574" width="25.7109375" style="1" customWidth="1"/>
    <col min="13575" max="13575" width="23.85546875" style="1" customWidth="1"/>
    <col min="13576" max="13826" width="11.42578125" style="1"/>
    <col min="13827" max="13827" width="25.7109375" style="1" customWidth="1"/>
    <col min="13828" max="13829" width="20.7109375" style="1" customWidth="1"/>
    <col min="13830" max="13830" width="25.7109375" style="1" customWidth="1"/>
    <col min="13831" max="13831" width="23.85546875" style="1" customWidth="1"/>
    <col min="13832" max="14082" width="11.42578125" style="1"/>
    <col min="14083" max="14083" width="25.7109375" style="1" customWidth="1"/>
    <col min="14084" max="14085" width="20.7109375" style="1" customWidth="1"/>
    <col min="14086" max="14086" width="25.7109375" style="1" customWidth="1"/>
    <col min="14087" max="14087" width="23.85546875" style="1" customWidth="1"/>
    <col min="14088" max="14338" width="11.42578125" style="1"/>
    <col min="14339" max="14339" width="25.7109375" style="1" customWidth="1"/>
    <col min="14340" max="14341" width="20.7109375" style="1" customWidth="1"/>
    <col min="14342" max="14342" width="25.7109375" style="1" customWidth="1"/>
    <col min="14343" max="14343" width="23.85546875" style="1" customWidth="1"/>
    <col min="14344" max="14594" width="11.42578125" style="1"/>
    <col min="14595" max="14595" width="25.7109375" style="1" customWidth="1"/>
    <col min="14596" max="14597" width="20.7109375" style="1" customWidth="1"/>
    <col min="14598" max="14598" width="25.7109375" style="1" customWidth="1"/>
    <col min="14599" max="14599" width="23.85546875" style="1" customWidth="1"/>
    <col min="14600" max="14850" width="11.42578125" style="1"/>
    <col min="14851" max="14851" width="25.7109375" style="1" customWidth="1"/>
    <col min="14852" max="14853" width="20.7109375" style="1" customWidth="1"/>
    <col min="14854" max="14854" width="25.7109375" style="1" customWidth="1"/>
    <col min="14855" max="14855" width="23.85546875" style="1" customWidth="1"/>
    <col min="14856" max="15106" width="11.42578125" style="1"/>
    <col min="15107" max="15107" width="25.7109375" style="1" customWidth="1"/>
    <col min="15108" max="15109" width="20.7109375" style="1" customWidth="1"/>
    <col min="15110" max="15110" width="25.7109375" style="1" customWidth="1"/>
    <col min="15111" max="15111" width="23.85546875" style="1" customWidth="1"/>
    <col min="15112" max="15362" width="11.42578125" style="1"/>
    <col min="15363" max="15363" width="25.7109375" style="1" customWidth="1"/>
    <col min="15364" max="15365" width="20.7109375" style="1" customWidth="1"/>
    <col min="15366" max="15366" width="25.7109375" style="1" customWidth="1"/>
    <col min="15367" max="15367" width="23.85546875" style="1" customWidth="1"/>
    <col min="15368" max="15618" width="11.42578125" style="1"/>
    <col min="15619" max="15619" width="25.7109375" style="1" customWidth="1"/>
    <col min="15620" max="15621" width="20.7109375" style="1" customWidth="1"/>
    <col min="15622" max="15622" width="25.7109375" style="1" customWidth="1"/>
    <col min="15623" max="15623" width="23.85546875" style="1" customWidth="1"/>
    <col min="15624" max="15874" width="11.42578125" style="1"/>
    <col min="15875" max="15875" width="25.7109375" style="1" customWidth="1"/>
    <col min="15876" max="15877" width="20.7109375" style="1" customWidth="1"/>
    <col min="15878" max="15878" width="25.7109375" style="1" customWidth="1"/>
    <col min="15879" max="15879" width="23.85546875" style="1" customWidth="1"/>
    <col min="15880" max="16130" width="11.42578125" style="1"/>
    <col min="16131" max="16131" width="25.7109375" style="1" customWidth="1"/>
    <col min="16132" max="16133" width="20.7109375" style="1" customWidth="1"/>
    <col min="16134" max="16134" width="25.7109375" style="1" customWidth="1"/>
    <col min="16135" max="16135" width="23.85546875" style="1" customWidth="1"/>
    <col min="16136" max="16384" width="11.42578125" style="1"/>
  </cols>
  <sheetData>
    <row r="1" spans="1:12" ht="30" customHeight="1" x14ac:dyDescent="0.25">
      <c r="A1" s="208" t="s">
        <v>135</v>
      </c>
      <c r="B1" s="208"/>
      <c r="C1" s="208"/>
      <c r="D1" s="208"/>
      <c r="E1" s="208"/>
      <c r="F1" s="208"/>
      <c r="G1" s="10"/>
    </row>
    <row r="2" spans="1:12" ht="9" customHeight="1" x14ac:dyDescent="0.25">
      <c r="B2" s="2"/>
      <c r="C2" s="2"/>
      <c r="D2" s="2"/>
      <c r="E2" s="2"/>
      <c r="F2" s="2"/>
      <c r="G2" s="2"/>
    </row>
    <row r="3" spans="1:12" ht="45.75" customHeight="1" x14ac:dyDescent="0.25">
      <c r="A3" s="212" t="s">
        <v>204</v>
      </c>
      <c r="B3" s="212"/>
      <c r="C3" s="212"/>
      <c r="D3" s="212"/>
      <c r="E3" s="212"/>
      <c r="F3" s="212"/>
      <c r="G3" s="15"/>
    </row>
    <row r="4" spans="1:12" ht="9.75" customHeight="1" x14ac:dyDescent="0.25"/>
    <row r="5" spans="1:12" ht="47.25" x14ac:dyDescent="0.25">
      <c r="A5" s="23" t="s">
        <v>0</v>
      </c>
      <c r="B5" s="23" t="s">
        <v>1</v>
      </c>
      <c r="C5" s="23" t="s">
        <v>46</v>
      </c>
      <c r="D5" s="23" t="s">
        <v>47</v>
      </c>
      <c r="E5" s="23" t="s">
        <v>125</v>
      </c>
      <c r="F5" s="23" t="s">
        <v>124</v>
      </c>
      <c r="G5" s="23" t="s">
        <v>371</v>
      </c>
      <c r="H5" s="19"/>
      <c r="I5" s="19"/>
      <c r="J5" s="19"/>
      <c r="K5" s="209"/>
      <c r="L5" s="209"/>
    </row>
    <row r="6" spans="1:12" ht="17.25" customHeight="1" x14ac:dyDescent="0.25">
      <c r="A6" s="213" t="s">
        <v>2</v>
      </c>
      <c r="B6" s="214"/>
      <c r="C6" s="214"/>
      <c r="D6" s="214"/>
      <c r="E6" s="214"/>
      <c r="F6" s="214"/>
      <c r="G6" s="214"/>
      <c r="H6" s="210"/>
      <c r="I6" s="211"/>
      <c r="J6" s="211"/>
      <c r="K6" s="20"/>
      <c r="L6" s="20"/>
    </row>
    <row r="7" spans="1:12" x14ac:dyDescent="0.25">
      <c r="A7" s="215" t="s">
        <v>3</v>
      </c>
      <c r="B7" s="216"/>
      <c r="C7" s="216"/>
      <c r="D7" s="216"/>
      <c r="E7" s="216"/>
      <c r="F7" s="216"/>
      <c r="G7" s="216"/>
      <c r="H7" s="207"/>
      <c r="I7" s="207"/>
      <c r="J7" s="207"/>
      <c r="K7" s="207"/>
      <c r="L7" s="207"/>
    </row>
    <row r="8" spans="1:12" x14ac:dyDescent="0.25">
      <c r="A8" s="198" t="s">
        <v>4</v>
      </c>
      <c r="B8" s="199"/>
      <c r="C8" s="199"/>
      <c r="D8" s="199"/>
      <c r="E8" s="199"/>
      <c r="F8" s="199"/>
      <c r="G8" s="199"/>
      <c r="H8" s="207"/>
      <c r="I8" s="207"/>
      <c r="J8" s="207"/>
      <c r="K8" s="207"/>
      <c r="L8" s="207"/>
    </row>
    <row r="9" spans="1:12" ht="17.25" x14ac:dyDescent="0.25">
      <c r="A9" s="6" t="s">
        <v>5</v>
      </c>
      <c r="B9" s="6" t="s">
        <v>113</v>
      </c>
      <c r="C9" s="7" t="s">
        <v>6</v>
      </c>
      <c r="D9" s="57"/>
      <c r="E9" s="6">
        <v>20</v>
      </c>
      <c r="F9" s="57">
        <f>D9*E9/100+D9</f>
        <v>0</v>
      </c>
      <c r="G9" s="166"/>
      <c r="H9" s="13"/>
      <c r="I9" s="13"/>
      <c r="J9" s="14"/>
      <c r="K9" s="21"/>
      <c r="L9" s="21"/>
    </row>
    <row r="10" spans="1:12" ht="17.25" x14ac:dyDescent="0.25">
      <c r="A10" s="6" t="s">
        <v>7</v>
      </c>
      <c r="B10" s="6" t="s">
        <v>114</v>
      </c>
      <c r="C10" s="7" t="s">
        <v>6</v>
      </c>
      <c r="D10" s="57"/>
      <c r="E10" s="6">
        <v>20</v>
      </c>
      <c r="F10" s="57">
        <f t="shared" ref="F10:F12" si="0">D10*E10/100+D10</f>
        <v>0</v>
      </c>
      <c r="G10" s="166"/>
      <c r="H10" s="13"/>
      <c r="I10" s="13"/>
      <c r="J10" s="14"/>
      <c r="K10" s="21"/>
      <c r="L10" s="21"/>
    </row>
    <row r="11" spans="1:12" ht="17.25" x14ac:dyDescent="0.25">
      <c r="A11" s="6" t="s">
        <v>127</v>
      </c>
      <c r="B11" s="6" t="s">
        <v>115</v>
      </c>
      <c r="C11" s="7" t="s">
        <v>6</v>
      </c>
      <c r="D11" s="57"/>
      <c r="E11" s="6">
        <v>20</v>
      </c>
      <c r="F11" s="57">
        <f t="shared" si="0"/>
        <v>0</v>
      </c>
      <c r="G11" s="166"/>
      <c r="H11" s="13"/>
      <c r="K11" s="21"/>
      <c r="L11" s="21"/>
    </row>
    <row r="12" spans="1:12" ht="17.25" x14ac:dyDescent="0.25">
      <c r="A12" s="6" t="s">
        <v>128</v>
      </c>
      <c r="B12" s="6" t="s">
        <v>116</v>
      </c>
      <c r="C12" s="7" t="s">
        <v>6</v>
      </c>
      <c r="D12" s="57"/>
      <c r="E12" s="6">
        <v>20</v>
      </c>
      <c r="F12" s="57">
        <f t="shared" si="0"/>
        <v>0</v>
      </c>
      <c r="G12" s="167"/>
      <c r="H12" s="13"/>
      <c r="I12" s="13"/>
      <c r="J12" s="14"/>
      <c r="K12" s="21"/>
      <c r="L12" s="21"/>
    </row>
    <row r="13" spans="1:12" x14ac:dyDescent="0.25">
      <c r="A13" s="189" t="s">
        <v>48</v>
      </c>
      <c r="B13" s="190"/>
      <c r="C13" s="190"/>
      <c r="D13" s="190"/>
      <c r="E13" s="190"/>
      <c r="F13" s="190"/>
      <c r="G13" s="191"/>
      <c r="H13" s="13"/>
      <c r="I13" s="13"/>
      <c r="J13" s="14"/>
      <c r="K13" s="21"/>
      <c r="L13" s="21"/>
    </row>
    <row r="14" spans="1:12" ht="17.25" x14ac:dyDescent="0.25">
      <c r="A14" s="12" t="s">
        <v>49</v>
      </c>
      <c r="B14" s="12" t="s">
        <v>50</v>
      </c>
      <c r="C14" s="9" t="s">
        <v>6</v>
      </c>
      <c r="D14" s="57"/>
      <c r="E14" s="6">
        <v>20</v>
      </c>
      <c r="F14" s="57">
        <f>D14*E14/100+D14</f>
        <v>0</v>
      </c>
      <c r="G14" s="167"/>
      <c r="H14" s="13"/>
      <c r="I14" s="13"/>
      <c r="J14" s="14"/>
      <c r="K14" s="21"/>
      <c r="L14" s="21"/>
    </row>
    <row r="15" spans="1:12" ht="17.25" x14ac:dyDescent="0.25">
      <c r="A15" s="12" t="s">
        <v>51</v>
      </c>
      <c r="B15" s="12" t="s">
        <v>52</v>
      </c>
      <c r="C15" s="9" t="s">
        <v>6</v>
      </c>
      <c r="D15" s="57"/>
      <c r="E15" s="6">
        <v>20</v>
      </c>
      <c r="F15" s="57">
        <f t="shared" ref="F15:F19" si="1">D15*E15/100+D15</f>
        <v>0</v>
      </c>
      <c r="G15" s="167"/>
      <c r="H15" s="13"/>
      <c r="I15" s="13"/>
      <c r="J15" s="14"/>
      <c r="K15" s="21"/>
      <c r="L15" s="21"/>
    </row>
    <row r="16" spans="1:12" ht="17.25" x14ac:dyDescent="0.25">
      <c r="A16" s="12" t="s">
        <v>53</v>
      </c>
      <c r="B16" s="12" t="s">
        <v>54</v>
      </c>
      <c r="C16" s="9" t="s">
        <v>6</v>
      </c>
      <c r="D16" s="57"/>
      <c r="E16" s="6">
        <v>20</v>
      </c>
      <c r="F16" s="57">
        <f t="shared" si="1"/>
        <v>0</v>
      </c>
      <c r="G16" s="167"/>
      <c r="H16" s="13"/>
      <c r="I16" s="13"/>
      <c r="J16" s="14"/>
      <c r="K16" s="21"/>
      <c r="L16" s="21"/>
    </row>
    <row r="17" spans="1:12" ht="17.25" x14ac:dyDescent="0.25">
      <c r="A17" s="12" t="s">
        <v>55</v>
      </c>
      <c r="B17" s="12" t="s">
        <v>56</v>
      </c>
      <c r="C17" s="9" t="s">
        <v>6</v>
      </c>
      <c r="D17" s="57"/>
      <c r="E17" s="6">
        <v>20</v>
      </c>
      <c r="F17" s="57">
        <f t="shared" si="1"/>
        <v>0</v>
      </c>
      <c r="G17" s="167"/>
      <c r="H17" s="13"/>
      <c r="I17" s="13"/>
      <c r="J17" s="14"/>
      <c r="K17" s="21"/>
      <c r="L17" s="21"/>
    </row>
    <row r="18" spans="1:12" ht="17.25" x14ac:dyDescent="0.25">
      <c r="A18" s="12" t="s">
        <v>57</v>
      </c>
      <c r="B18" s="12" t="s">
        <v>58</v>
      </c>
      <c r="C18" s="9" t="s">
        <v>6</v>
      </c>
      <c r="D18" s="57"/>
      <c r="E18" s="6">
        <v>20</v>
      </c>
      <c r="F18" s="57">
        <f t="shared" si="1"/>
        <v>0</v>
      </c>
      <c r="G18" s="167"/>
      <c r="H18" s="13"/>
      <c r="I18" s="13"/>
      <c r="J18" s="14"/>
      <c r="K18" s="21"/>
      <c r="L18" s="21"/>
    </row>
    <row r="19" spans="1:12" ht="17.25" x14ac:dyDescent="0.25">
      <c r="A19" s="12" t="s">
        <v>59</v>
      </c>
      <c r="B19" s="12" t="s">
        <v>60</v>
      </c>
      <c r="C19" s="9" t="s">
        <v>6</v>
      </c>
      <c r="D19" s="57"/>
      <c r="E19" s="6">
        <v>20</v>
      </c>
      <c r="F19" s="57">
        <f t="shared" si="1"/>
        <v>0</v>
      </c>
      <c r="G19" s="167"/>
      <c r="H19" s="13"/>
      <c r="I19" s="13"/>
      <c r="J19" s="14"/>
      <c r="K19" s="21"/>
      <c r="L19" s="21"/>
    </row>
    <row r="20" spans="1:12" ht="14.25" customHeight="1" x14ac:dyDescent="0.25">
      <c r="A20" s="189" t="s">
        <v>8</v>
      </c>
      <c r="B20" s="190"/>
      <c r="C20" s="190"/>
      <c r="D20" s="190"/>
      <c r="E20" s="190"/>
      <c r="F20" s="190"/>
      <c r="G20" s="191"/>
      <c r="H20" s="5"/>
      <c r="I20" s="5"/>
      <c r="J20" s="5"/>
    </row>
    <row r="21" spans="1:12" ht="17.25" x14ac:dyDescent="0.25">
      <c r="A21" s="6" t="s">
        <v>9</v>
      </c>
      <c r="B21" s="6" t="s">
        <v>10</v>
      </c>
      <c r="C21" s="7" t="s">
        <v>6</v>
      </c>
      <c r="D21" s="57"/>
      <c r="E21" s="6">
        <v>20</v>
      </c>
      <c r="F21" s="57">
        <f>D21*E21/100+D21</f>
        <v>0</v>
      </c>
      <c r="G21" s="168"/>
      <c r="H21" s="5"/>
      <c r="I21" s="5"/>
      <c r="J21" s="5"/>
    </row>
    <row r="22" spans="1:12" ht="17.25" x14ac:dyDescent="0.25">
      <c r="A22" s="6" t="s">
        <v>11</v>
      </c>
      <c r="B22" s="6" t="s">
        <v>12</v>
      </c>
      <c r="C22" s="7" t="s">
        <v>6</v>
      </c>
      <c r="D22" s="57"/>
      <c r="E22" s="6">
        <v>20</v>
      </c>
      <c r="F22" s="57">
        <f t="shared" ref="F22:F26" si="2">D22*E22/100+D22</f>
        <v>0</v>
      </c>
      <c r="G22" s="168"/>
      <c r="H22" s="5"/>
      <c r="I22" s="5"/>
      <c r="J22" s="5"/>
    </row>
    <row r="23" spans="1:12" ht="17.25" x14ac:dyDescent="0.25">
      <c r="A23" s="6" t="s">
        <v>13</v>
      </c>
      <c r="B23" s="6" t="s">
        <v>14</v>
      </c>
      <c r="C23" s="7" t="s">
        <v>6</v>
      </c>
      <c r="D23" s="57"/>
      <c r="E23" s="6">
        <v>20</v>
      </c>
      <c r="F23" s="57">
        <f t="shared" si="2"/>
        <v>0</v>
      </c>
      <c r="G23" s="166"/>
      <c r="H23" s="5"/>
      <c r="I23" s="5"/>
      <c r="J23" s="5"/>
    </row>
    <row r="24" spans="1:12" ht="17.25" x14ac:dyDescent="0.25">
      <c r="A24" s="6" t="s">
        <v>15</v>
      </c>
      <c r="B24" s="6" t="s">
        <v>16</v>
      </c>
      <c r="C24" s="7" t="s">
        <v>6</v>
      </c>
      <c r="D24" s="57"/>
      <c r="E24" s="6">
        <v>20</v>
      </c>
      <c r="F24" s="57">
        <f t="shared" si="2"/>
        <v>0</v>
      </c>
      <c r="G24" s="167"/>
    </row>
    <row r="25" spans="1:12" ht="17.25" x14ac:dyDescent="0.25">
      <c r="A25" s="6" t="s">
        <v>17</v>
      </c>
      <c r="B25" s="6" t="s">
        <v>18</v>
      </c>
      <c r="C25" s="7" t="s">
        <v>6</v>
      </c>
      <c r="D25" s="57"/>
      <c r="E25" s="6">
        <v>20</v>
      </c>
      <c r="F25" s="57">
        <f t="shared" si="2"/>
        <v>0</v>
      </c>
      <c r="G25" s="168"/>
    </row>
    <row r="26" spans="1:12" s="3" customFormat="1" ht="17.25" x14ac:dyDescent="0.2">
      <c r="A26" s="6" t="s">
        <v>19</v>
      </c>
      <c r="B26" s="6" t="s">
        <v>20</v>
      </c>
      <c r="C26" s="7" t="s">
        <v>6</v>
      </c>
      <c r="D26" s="57"/>
      <c r="E26" s="6">
        <v>20</v>
      </c>
      <c r="F26" s="57">
        <f t="shared" si="2"/>
        <v>0</v>
      </c>
      <c r="G26" s="169"/>
    </row>
    <row r="27" spans="1:12" s="4" customFormat="1" x14ac:dyDescent="0.25">
      <c r="A27" s="24" t="s">
        <v>61</v>
      </c>
      <c r="B27" s="163"/>
      <c r="C27" s="164"/>
      <c r="D27" s="164"/>
      <c r="E27" s="164"/>
      <c r="F27" s="164"/>
      <c r="G27" s="165"/>
      <c r="H27" s="207"/>
      <c r="I27" s="207"/>
      <c r="J27" s="207"/>
      <c r="K27" s="207"/>
      <c r="L27" s="207"/>
    </row>
    <row r="28" spans="1:12" s="4" customFormat="1" x14ac:dyDescent="0.25">
      <c r="A28" s="189" t="s">
        <v>62</v>
      </c>
      <c r="B28" s="190"/>
      <c r="C28" s="190"/>
      <c r="D28" s="190"/>
      <c r="E28" s="190"/>
      <c r="F28" s="190"/>
      <c r="G28" s="191"/>
      <c r="H28" s="16"/>
      <c r="I28" s="16"/>
      <c r="J28" s="17"/>
      <c r="K28" s="18"/>
      <c r="L28" s="18"/>
    </row>
    <row r="29" spans="1:12" x14ac:dyDescent="0.25">
      <c r="A29" s="12" t="s">
        <v>63</v>
      </c>
      <c r="B29" s="6" t="s">
        <v>64</v>
      </c>
      <c r="C29" s="7" t="s">
        <v>117</v>
      </c>
      <c r="D29" s="57"/>
      <c r="E29" s="6">
        <v>20</v>
      </c>
      <c r="F29" s="57">
        <f>D29*E29/100+D29</f>
        <v>0</v>
      </c>
      <c r="G29" s="170"/>
      <c r="H29" s="16"/>
      <c r="I29" s="16"/>
      <c r="J29" s="17"/>
      <c r="K29" s="18"/>
      <c r="L29" s="18"/>
    </row>
    <row r="30" spans="1:12" x14ac:dyDescent="0.25">
      <c r="A30" s="12" t="s">
        <v>65</v>
      </c>
      <c r="B30" s="12" t="s">
        <v>66</v>
      </c>
      <c r="C30" s="9" t="s">
        <v>21</v>
      </c>
      <c r="D30" s="57"/>
      <c r="E30" s="6">
        <v>20</v>
      </c>
      <c r="F30" s="57">
        <f t="shared" ref="F30:F37" si="3">D30*E30/100+D30</f>
        <v>0</v>
      </c>
      <c r="G30" s="171"/>
      <c r="H30" s="16"/>
      <c r="I30" s="16"/>
      <c r="J30" s="14"/>
      <c r="K30" s="18"/>
      <c r="L30" s="18"/>
    </row>
    <row r="31" spans="1:12" x14ac:dyDescent="0.25">
      <c r="A31" s="12" t="s">
        <v>67</v>
      </c>
      <c r="B31" s="12" t="s">
        <v>68</v>
      </c>
      <c r="C31" s="9" t="s">
        <v>21</v>
      </c>
      <c r="D31" s="57"/>
      <c r="E31" s="6">
        <v>20</v>
      </c>
      <c r="F31" s="57">
        <f t="shared" si="3"/>
        <v>0</v>
      </c>
      <c r="G31" s="171"/>
    </row>
    <row r="32" spans="1:12" ht="17.25" x14ac:dyDescent="0.25">
      <c r="A32" s="12" t="s">
        <v>69</v>
      </c>
      <c r="B32" s="12" t="s">
        <v>70</v>
      </c>
      <c r="C32" s="9" t="s">
        <v>6</v>
      </c>
      <c r="D32" s="57"/>
      <c r="E32" s="6">
        <v>20</v>
      </c>
      <c r="F32" s="57">
        <f t="shared" si="3"/>
        <v>0</v>
      </c>
      <c r="G32" s="168"/>
    </row>
    <row r="33" spans="1:7" ht="17.25" x14ac:dyDescent="0.25">
      <c r="A33" s="12" t="s">
        <v>71</v>
      </c>
      <c r="B33" s="12" t="s">
        <v>72</v>
      </c>
      <c r="C33" s="9" t="s">
        <v>6</v>
      </c>
      <c r="D33" s="57"/>
      <c r="E33" s="6">
        <v>20</v>
      </c>
      <c r="F33" s="57">
        <f t="shared" si="3"/>
        <v>0</v>
      </c>
      <c r="G33" s="168"/>
    </row>
    <row r="34" spans="1:7" ht="17.25" x14ac:dyDescent="0.25">
      <c r="A34" s="12" t="s">
        <v>73</v>
      </c>
      <c r="B34" s="12" t="s">
        <v>74</v>
      </c>
      <c r="C34" s="9" t="s">
        <v>6</v>
      </c>
      <c r="D34" s="57"/>
      <c r="E34" s="6">
        <v>20</v>
      </c>
      <c r="F34" s="57">
        <f t="shared" si="3"/>
        <v>0</v>
      </c>
      <c r="G34" s="168"/>
    </row>
    <row r="35" spans="1:7" x14ac:dyDescent="0.25">
      <c r="A35" s="12" t="s">
        <v>75</v>
      </c>
      <c r="B35" s="12" t="s">
        <v>76</v>
      </c>
      <c r="C35" s="9" t="s">
        <v>24</v>
      </c>
      <c r="D35" s="57"/>
      <c r="E35" s="6">
        <v>20</v>
      </c>
      <c r="F35" s="57">
        <f t="shared" si="3"/>
        <v>0</v>
      </c>
      <c r="G35" s="167"/>
    </row>
    <row r="36" spans="1:7" x14ac:dyDescent="0.25">
      <c r="A36" s="12" t="s">
        <v>77</v>
      </c>
      <c r="B36" s="12" t="s">
        <v>78</v>
      </c>
      <c r="C36" s="9" t="s">
        <v>118</v>
      </c>
      <c r="D36" s="57"/>
      <c r="E36" s="6">
        <v>20</v>
      </c>
      <c r="F36" s="57">
        <f t="shared" si="3"/>
        <v>0</v>
      </c>
      <c r="G36" s="168"/>
    </row>
    <row r="37" spans="1:7" x14ac:dyDescent="0.25">
      <c r="A37" s="12" t="s">
        <v>79</v>
      </c>
      <c r="B37" s="12" t="s">
        <v>80</v>
      </c>
      <c r="C37" s="7" t="s">
        <v>24</v>
      </c>
      <c r="D37" s="57"/>
      <c r="E37" s="6">
        <v>20</v>
      </c>
      <c r="F37" s="57">
        <f t="shared" si="3"/>
        <v>0</v>
      </c>
      <c r="G37" s="172"/>
    </row>
    <row r="38" spans="1:7" x14ac:dyDescent="0.25">
      <c r="A38" s="189" t="s">
        <v>81</v>
      </c>
      <c r="B38" s="190"/>
      <c r="C38" s="190"/>
      <c r="D38" s="190"/>
      <c r="E38" s="190"/>
      <c r="F38" s="190"/>
      <c r="G38" s="191"/>
    </row>
    <row r="39" spans="1:7" x14ac:dyDescent="0.25">
      <c r="A39" s="12" t="s">
        <v>22</v>
      </c>
      <c r="B39" s="12" t="s">
        <v>25</v>
      </c>
      <c r="C39" s="9" t="s">
        <v>24</v>
      </c>
      <c r="D39" s="57"/>
      <c r="E39" s="6">
        <v>20</v>
      </c>
      <c r="F39" s="57">
        <f t="shared" ref="F39" si="4">D39*E39/100+D39</f>
        <v>0</v>
      </c>
      <c r="G39" s="172"/>
    </row>
    <row r="40" spans="1:7" x14ac:dyDescent="0.25">
      <c r="A40" s="189" t="s">
        <v>26</v>
      </c>
      <c r="B40" s="190"/>
      <c r="C40" s="190"/>
      <c r="D40" s="190"/>
      <c r="E40" s="190"/>
      <c r="F40" s="190"/>
      <c r="G40" s="191"/>
    </row>
    <row r="41" spans="1:7" ht="17.25" x14ac:dyDescent="0.25">
      <c r="A41" s="12" t="s">
        <v>23</v>
      </c>
      <c r="B41" s="12" t="s">
        <v>27</v>
      </c>
      <c r="C41" s="9" t="s">
        <v>6</v>
      </c>
      <c r="D41" s="57"/>
      <c r="E41" s="6">
        <v>20</v>
      </c>
      <c r="F41" s="57">
        <f t="shared" ref="F41" si="5">D41*E41/100+D41</f>
        <v>0</v>
      </c>
      <c r="G41" s="172"/>
    </row>
    <row r="42" spans="1:7" x14ac:dyDescent="0.25">
      <c r="A42" s="195" t="s">
        <v>82</v>
      </c>
      <c r="B42" s="196"/>
      <c r="C42" s="196"/>
      <c r="D42" s="196"/>
      <c r="E42" s="196"/>
      <c r="F42" s="196"/>
      <c r="G42" s="197"/>
    </row>
    <row r="43" spans="1:7" x14ac:dyDescent="0.25">
      <c r="A43" s="189" t="s">
        <v>83</v>
      </c>
      <c r="B43" s="190"/>
      <c r="C43" s="190"/>
      <c r="D43" s="190"/>
      <c r="E43" s="190"/>
      <c r="F43" s="190"/>
      <c r="G43" s="191"/>
    </row>
    <row r="44" spans="1:7" ht="17.25" x14ac:dyDescent="0.25">
      <c r="A44" s="12" t="s">
        <v>84</v>
      </c>
      <c r="B44" s="12" t="s">
        <v>85</v>
      </c>
      <c r="C44" s="7" t="s">
        <v>119</v>
      </c>
      <c r="D44" s="57"/>
      <c r="E44" s="6">
        <v>20</v>
      </c>
      <c r="F44" s="57">
        <f t="shared" ref="F44:F47" si="6">D44*E44/100+D44</f>
        <v>0</v>
      </c>
      <c r="G44" s="172"/>
    </row>
    <row r="45" spans="1:7" ht="17.25" x14ac:dyDescent="0.25">
      <c r="A45" s="12" t="s">
        <v>86</v>
      </c>
      <c r="B45" s="12" t="s">
        <v>87</v>
      </c>
      <c r="C45" s="9" t="s">
        <v>6</v>
      </c>
      <c r="D45" s="57"/>
      <c r="E45" s="6">
        <v>20</v>
      </c>
      <c r="F45" s="57">
        <f t="shared" si="6"/>
        <v>0</v>
      </c>
      <c r="G45" s="172"/>
    </row>
    <row r="46" spans="1:7" ht="17.25" x14ac:dyDescent="0.25">
      <c r="A46" s="12" t="s">
        <v>88</v>
      </c>
      <c r="B46" s="6" t="s">
        <v>89</v>
      </c>
      <c r="C46" s="7" t="s">
        <v>6</v>
      </c>
      <c r="D46" s="57"/>
      <c r="E46" s="6">
        <v>20</v>
      </c>
      <c r="F46" s="57">
        <f t="shared" si="6"/>
        <v>0</v>
      </c>
      <c r="G46" s="172"/>
    </row>
    <row r="47" spans="1:7" ht="30" x14ac:dyDescent="0.25">
      <c r="A47" s="12" t="s">
        <v>90</v>
      </c>
      <c r="B47" s="11" t="s">
        <v>91</v>
      </c>
      <c r="C47" s="7" t="s">
        <v>119</v>
      </c>
      <c r="D47" s="57"/>
      <c r="E47" s="6">
        <v>20</v>
      </c>
      <c r="F47" s="57">
        <f t="shared" si="6"/>
        <v>0</v>
      </c>
      <c r="G47" s="172"/>
    </row>
    <row r="48" spans="1:7" x14ac:dyDescent="0.25">
      <c r="A48" s="189" t="s">
        <v>28</v>
      </c>
      <c r="B48" s="190"/>
      <c r="C48" s="190"/>
      <c r="D48" s="190"/>
      <c r="E48" s="190"/>
      <c r="F48" s="190"/>
      <c r="G48" s="191"/>
    </row>
    <row r="49" spans="1:9" ht="17.25" x14ac:dyDescent="0.25">
      <c r="A49" s="12" t="s">
        <v>29</v>
      </c>
      <c r="B49" s="12" t="s">
        <v>129</v>
      </c>
      <c r="C49" s="7" t="s">
        <v>119</v>
      </c>
      <c r="D49" s="57"/>
      <c r="E49" s="6">
        <v>20</v>
      </c>
      <c r="F49" s="57">
        <f t="shared" ref="F49" si="7">D49*E49/100+D49</f>
        <v>0</v>
      </c>
      <c r="G49" s="172"/>
      <c r="H49" s="27"/>
    </row>
    <row r="50" spans="1:9" x14ac:dyDescent="0.25">
      <c r="A50" s="195" t="s">
        <v>92</v>
      </c>
      <c r="B50" s="196"/>
      <c r="C50" s="196"/>
      <c r="D50" s="196"/>
      <c r="E50" s="196"/>
      <c r="F50" s="196"/>
      <c r="G50" s="197"/>
    </row>
    <row r="51" spans="1:9" ht="17.25" x14ac:dyDescent="0.25">
      <c r="A51" s="12" t="s">
        <v>93</v>
      </c>
      <c r="B51" s="12" t="s">
        <v>94</v>
      </c>
      <c r="C51" s="9" t="s">
        <v>6</v>
      </c>
      <c r="D51" s="57"/>
      <c r="E51" s="6">
        <v>20</v>
      </c>
      <c r="F51" s="57">
        <f t="shared" ref="F51" si="8">D51*E51/100+D51</f>
        <v>0</v>
      </c>
      <c r="G51" s="172"/>
    </row>
    <row r="52" spans="1:9" ht="16.5" customHeight="1" x14ac:dyDescent="0.25">
      <c r="A52" s="189" t="s">
        <v>30</v>
      </c>
      <c r="B52" s="190"/>
      <c r="C52" s="190"/>
      <c r="D52" s="190"/>
      <c r="E52" s="190"/>
      <c r="F52" s="190"/>
      <c r="G52" s="191"/>
    </row>
    <row r="53" spans="1:9" ht="17.25" x14ac:dyDescent="0.25">
      <c r="A53" s="12" t="s">
        <v>31</v>
      </c>
      <c r="B53" s="12" t="s">
        <v>32</v>
      </c>
      <c r="C53" s="7" t="s">
        <v>119</v>
      </c>
      <c r="D53" s="57"/>
      <c r="E53" s="6">
        <v>20</v>
      </c>
      <c r="F53" s="57">
        <f t="shared" ref="F53:F55" si="9">D53*E53/100+D53</f>
        <v>0</v>
      </c>
      <c r="G53" s="172"/>
    </row>
    <row r="54" spans="1:9" ht="17.25" x14ac:dyDescent="0.25">
      <c r="A54" s="12" t="s">
        <v>33</v>
      </c>
      <c r="B54" s="12" t="s">
        <v>34</v>
      </c>
      <c r="C54" s="7" t="s">
        <v>6</v>
      </c>
      <c r="D54" s="57"/>
      <c r="E54" s="6">
        <v>20</v>
      </c>
      <c r="F54" s="57">
        <f t="shared" si="9"/>
        <v>0</v>
      </c>
      <c r="G54" s="172"/>
    </row>
    <row r="55" spans="1:9" ht="17.25" x14ac:dyDescent="0.25">
      <c r="A55" s="12" t="s">
        <v>35</v>
      </c>
      <c r="B55" s="12" t="s">
        <v>36</v>
      </c>
      <c r="C55" s="7" t="s">
        <v>119</v>
      </c>
      <c r="D55" s="57"/>
      <c r="E55" s="6">
        <v>20</v>
      </c>
      <c r="F55" s="57">
        <f t="shared" si="9"/>
        <v>0</v>
      </c>
      <c r="G55" s="172"/>
    </row>
    <row r="56" spans="1:9" ht="15" customHeight="1" x14ac:dyDescent="0.25">
      <c r="A56" s="189" t="s">
        <v>37</v>
      </c>
      <c r="B56" s="190"/>
      <c r="C56" s="190"/>
      <c r="D56" s="190"/>
      <c r="E56" s="190"/>
      <c r="F56" s="190"/>
      <c r="G56" s="191"/>
    </row>
    <row r="57" spans="1:9" x14ac:dyDescent="0.25">
      <c r="A57" s="12" t="s">
        <v>38</v>
      </c>
      <c r="B57" s="12" t="s">
        <v>95</v>
      </c>
      <c r="C57" s="7" t="s">
        <v>118</v>
      </c>
      <c r="D57" s="57"/>
      <c r="E57" s="6">
        <v>20</v>
      </c>
      <c r="F57" s="57">
        <f t="shared" ref="F57:F60" si="10">D57*E57/100+D57</f>
        <v>0</v>
      </c>
      <c r="G57" s="172"/>
    </row>
    <row r="58" spans="1:9" x14ac:dyDescent="0.25">
      <c r="A58" s="12" t="s">
        <v>39</v>
      </c>
      <c r="B58" s="6" t="s">
        <v>96</v>
      </c>
      <c r="C58" s="7" t="s">
        <v>24</v>
      </c>
      <c r="D58" s="57"/>
      <c r="E58" s="6">
        <v>20</v>
      </c>
      <c r="F58" s="57">
        <f t="shared" si="10"/>
        <v>0</v>
      </c>
      <c r="G58" s="172"/>
    </row>
    <row r="59" spans="1:9" x14ac:dyDescent="0.25">
      <c r="A59" s="12" t="s">
        <v>40</v>
      </c>
      <c r="B59" s="6" t="s">
        <v>41</v>
      </c>
      <c r="C59" s="9" t="s">
        <v>24</v>
      </c>
      <c r="D59" s="57"/>
      <c r="E59" s="6">
        <v>20</v>
      </c>
      <c r="F59" s="57">
        <f t="shared" si="10"/>
        <v>0</v>
      </c>
      <c r="G59" s="172"/>
    </row>
    <row r="60" spans="1:9" ht="18.75" customHeight="1" x14ac:dyDescent="0.25">
      <c r="A60" s="12" t="s">
        <v>42</v>
      </c>
      <c r="B60" s="8" t="s">
        <v>97</v>
      </c>
      <c r="C60" s="9" t="s">
        <v>6</v>
      </c>
      <c r="D60" s="57"/>
      <c r="E60" s="6">
        <v>20</v>
      </c>
      <c r="F60" s="57">
        <f t="shared" si="10"/>
        <v>0</v>
      </c>
      <c r="G60" s="172"/>
    </row>
    <row r="61" spans="1:9" x14ac:dyDescent="0.25">
      <c r="A61" s="195" t="s">
        <v>98</v>
      </c>
      <c r="B61" s="196"/>
      <c r="C61" s="196"/>
      <c r="D61" s="196"/>
      <c r="E61" s="196"/>
      <c r="F61" s="196"/>
      <c r="G61" s="197"/>
    </row>
    <row r="62" spans="1:9" ht="17.25" x14ac:dyDescent="0.25">
      <c r="A62" s="6" t="s">
        <v>99</v>
      </c>
      <c r="B62" s="6" t="s">
        <v>100</v>
      </c>
      <c r="C62" s="9" t="s">
        <v>6</v>
      </c>
      <c r="D62" s="57"/>
      <c r="E62" s="6">
        <v>20</v>
      </c>
      <c r="F62" s="82">
        <f>D62*E62/100+D62</f>
        <v>0</v>
      </c>
      <c r="G62" s="172"/>
      <c r="I62" s="27"/>
    </row>
    <row r="63" spans="1:9" x14ac:dyDescent="0.25">
      <c r="A63" s="192" t="s">
        <v>43</v>
      </c>
      <c r="B63" s="193"/>
      <c r="C63" s="193"/>
      <c r="D63" s="193"/>
      <c r="E63" s="193"/>
      <c r="F63" s="193"/>
      <c r="G63" s="194"/>
    </row>
    <row r="64" spans="1:9" x14ac:dyDescent="0.25">
      <c r="A64" s="158" t="s">
        <v>101</v>
      </c>
      <c r="B64" s="164"/>
      <c r="C64" s="164"/>
      <c r="D64" s="164"/>
      <c r="E64" s="164"/>
      <c r="F64" s="164"/>
      <c r="G64" s="165"/>
    </row>
    <row r="65" spans="1:7" ht="17.25" customHeight="1" x14ac:dyDescent="0.25">
      <c r="A65" s="12" t="s">
        <v>44</v>
      </c>
      <c r="B65" s="12" t="s">
        <v>137</v>
      </c>
      <c r="C65" s="9" t="s">
        <v>6</v>
      </c>
      <c r="D65" s="57"/>
      <c r="E65" s="6">
        <v>20</v>
      </c>
      <c r="F65" s="57">
        <f t="shared" ref="F65:F68" si="11">D65*E65/100+D65</f>
        <v>0</v>
      </c>
      <c r="G65" s="172"/>
    </row>
    <row r="66" spans="1:7" ht="17.25" x14ac:dyDescent="0.25">
      <c r="A66" s="12" t="s">
        <v>45</v>
      </c>
      <c r="B66" s="12" t="s">
        <v>138</v>
      </c>
      <c r="C66" s="9" t="s">
        <v>6</v>
      </c>
      <c r="D66" s="57"/>
      <c r="E66" s="6">
        <v>20</v>
      </c>
      <c r="F66" s="57">
        <f t="shared" si="11"/>
        <v>0</v>
      </c>
      <c r="G66" s="172"/>
    </row>
    <row r="67" spans="1:7" ht="17.25" x14ac:dyDescent="0.25">
      <c r="A67" s="12" t="s">
        <v>102</v>
      </c>
      <c r="B67" s="12" t="s">
        <v>140</v>
      </c>
      <c r="C67" s="9" t="s">
        <v>6</v>
      </c>
      <c r="D67" s="57"/>
      <c r="E67" s="6">
        <v>20</v>
      </c>
      <c r="F67" s="57">
        <f t="shared" si="11"/>
        <v>0</v>
      </c>
      <c r="G67" s="172"/>
    </row>
    <row r="68" spans="1:7" ht="17.25" x14ac:dyDescent="0.25">
      <c r="A68" s="12" t="s">
        <v>103</v>
      </c>
      <c r="B68" s="12" t="s">
        <v>139</v>
      </c>
      <c r="C68" s="9" t="s">
        <v>6</v>
      </c>
      <c r="D68" s="57"/>
      <c r="E68" s="6">
        <v>20</v>
      </c>
      <c r="F68" s="57">
        <f t="shared" si="11"/>
        <v>0</v>
      </c>
      <c r="G68" s="172"/>
    </row>
    <row r="69" spans="1:7" x14ac:dyDescent="0.25">
      <c r="A69" s="173" t="s">
        <v>230</v>
      </c>
      <c r="B69" s="164"/>
      <c r="C69" s="164"/>
      <c r="D69" s="164"/>
      <c r="E69" s="164"/>
      <c r="F69" s="164"/>
      <c r="G69" s="165"/>
    </row>
    <row r="70" spans="1:7" x14ac:dyDescent="0.25">
      <c r="A70" s="160" t="s">
        <v>209</v>
      </c>
      <c r="B70" s="161"/>
      <c r="C70" s="161"/>
      <c r="D70" s="161"/>
      <c r="E70" s="161"/>
      <c r="F70" s="161"/>
      <c r="G70" s="162"/>
    </row>
    <row r="71" spans="1:7" x14ac:dyDescent="0.25">
      <c r="A71" s="78" t="s">
        <v>210</v>
      </c>
      <c r="B71" s="25" t="s">
        <v>194</v>
      </c>
      <c r="C71" s="9" t="s">
        <v>24</v>
      </c>
      <c r="D71" s="57"/>
      <c r="E71" s="6">
        <v>20</v>
      </c>
      <c r="F71" s="57">
        <f>D71*E71/100+D71</f>
        <v>0</v>
      </c>
      <c r="G71" s="172"/>
    </row>
    <row r="72" spans="1:7" x14ac:dyDescent="0.25">
      <c r="A72" s="79" t="s">
        <v>211</v>
      </c>
      <c r="B72" s="25" t="s">
        <v>193</v>
      </c>
      <c r="C72" s="9" t="s">
        <v>24</v>
      </c>
      <c r="D72" s="57"/>
      <c r="E72" s="6">
        <v>20</v>
      </c>
      <c r="F72" s="57">
        <f t="shared" ref="F72:F73" si="12">D72*E72/100+D72</f>
        <v>0</v>
      </c>
      <c r="G72" s="172"/>
    </row>
    <row r="73" spans="1:7" x14ac:dyDescent="0.25">
      <c r="A73" s="79" t="s">
        <v>212</v>
      </c>
      <c r="B73" s="25" t="s">
        <v>195</v>
      </c>
      <c r="C73" s="9" t="s">
        <v>24</v>
      </c>
      <c r="D73" s="57"/>
      <c r="E73" s="6">
        <v>20</v>
      </c>
      <c r="F73" s="57">
        <f t="shared" si="12"/>
        <v>0</v>
      </c>
      <c r="G73" s="172"/>
    </row>
    <row r="74" spans="1:7" x14ac:dyDescent="0.25">
      <c r="A74" s="80" t="s">
        <v>264</v>
      </c>
      <c r="B74" s="81"/>
      <c r="C74" s="58" t="s">
        <v>152</v>
      </c>
      <c r="D74" s="83"/>
      <c r="E74" s="90"/>
      <c r="F74" s="91"/>
      <c r="G74" s="172"/>
    </row>
    <row r="75" spans="1:7" x14ac:dyDescent="0.25">
      <c r="A75" s="189" t="s">
        <v>213</v>
      </c>
      <c r="B75" s="190"/>
      <c r="C75" s="190"/>
      <c r="D75" s="190"/>
      <c r="E75" s="190"/>
      <c r="F75" s="190"/>
      <c r="G75" s="191"/>
    </row>
    <row r="76" spans="1:7" x14ac:dyDescent="0.25">
      <c r="A76" s="25" t="s">
        <v>214</v>
      </c>
      <c r="B76" s="25" t="s">
        <v>194</v>
      </c>
      <c r="C76" s="9" t="s">
        <v>24</v>
      </c>
      <c r="D76" s="57"/>
      <c r="E76" s="6">
        <v>20</v>
      </c>
      <c r="F76" s="57">
        <f>D76*E76/100+D76</f>
        <v>0</v>
      </c>
      <c r="G76" s="172"/>
    </row>
    <row r="77" spans="1:7" x14ac:dyDescent="0.25">
      <c r="A77" s="25" t="s">
        <v>215</v>
      </c>
      <c r="B77" s="25" t="s">
        <v>193</v>
      </c>
      <c r="C77" s="9" t="s">
        <v>24</v>
      </c>
      <c r="D77" s="57"/>
      <c r="E77" s="6">
        <v>20</v>
      </c>
      <c r="F77" s="57">
        <f t="shared" ref="F77:F78" si="13">D77*E77/100+D77</f>
        <v>0</v>
      </c>
      <c r="G77" s="172"/>
    </row>
    <row r="78" spans="1:7" x14ac:dyDescent="0.25">
      <c r="A78" s="25" t="s">
        <v>216</v>
      </c>
      <c r="B78" s="25" t="s">
        <v>195</v>
      </c>
      <c r="C78" s="9" t="s">
        <v>24</v>
      </c>
      <c r="D78" s="57"/>
      <c r="E78" s="6">
        <v>20</v>
      </c>
      <c r="F78" s="57">
        <f t="shared" si="13"/>
        <v>0</v>
      </c>
      <c r="G78" s="172"/>
    </row>
    <row r="79" spans="1:7" x14ac:dyDescent="0.25">
      <c r="A79" s="80" t="s">
        <v>265</v>
      </c>
      <c r="B79" s="81"/>
      <c r="C79" s="58" t="s">
        <v>152</v>
      </c>
      <c r="D79" s="83"/>
      <c r="E79" s="90"/>
      <c r="F79" s="91"/>
      <c r="G79" s="172"/>
    </row>
    <row r="80" spans="1:7" x14ac:dyDescent="0.25">
      <c r="A80" s="189" t="s">
        <v>200</v>
      </c>
      <c r="B80" s="190"/>
      <c r="C80" s="190"/>
      <c r="D80" s="190"/>
      <c r="E80" s="190"/>
      <c r="F80" s="190"/>
      <c r="G80" s="191"/>
    </row>
    <row r="81" spans="1:7" x14ac:dyDescent="0.25">
      <c r="A81" s="86" t="s">
        <v>201</v>
      </c>
      <c r="B81" s="86" t="s">
        <v>199</v>
      </c>
      <c r="C81" s="9" t="s">
        <v>24</v>
      </c>
      <c r="D81" s="57"/>
      <c r="E81" s="6">
        <v>20</v>
      </c>
      <c r="F81" s="57">
        <f>D81*E81/100+D81</f>
        <v>0</v>
      </c>
      <c r="G81" s="172"/>
    </row>
    <row r="82" spans="1:7" x14ac:dyDescent="0.25">
      <c r="A82" s="86" t="s">
        <v>203</v>
      </c>
      <c r="B82" s="86" t="s">
        <v>202</v>
      </c>
      <c r="C82" s="9" t="s">
        <v>24</v>
      </c>
      <c r="D82" s="57"/>
      <c r="E82" s="6">
        <v>20</v>
      </c>
      <c r="F82" s="57">
        <f>D82*E82/100+D82</f>
        <v>0</v>
      </c>
      <c r="G82" s="172"/>
    </row>
    <row r="83" spans="1:7" x14ac:dyDescent="0.25">
      <c r="A83" s="195" t="s">
        <v>229</v>
      </c>
      <c r="B83" s="196"/>
      <c r="C83" s="196"/>
      <c r="D83" s="196"/>
      <c r="E83" s="196"/>
      <c r="F83" s="196"/>
      <c r="G83" s="197"/>
    </row>
    <row r="84" spans="1:7" x14ac:dyDescent="0.25">
      <c r="A84" s="189" t="s">
        <v>217</v>
      </c>
      <c r="B84" s="190"/>
      <c r="C84" s="190"/>
      <c r="D84" s="190"/>
      <c r="E84" s="190"/>
      <c r="F84" s="190"/>
      <c r="G84" s="191"/>
    </row>
    <row r="85" spans="1:7" x14ac:dyDescent="0.25">
      <c r="A85" s="25" t="s">
        <v>218</v>
      </c>
      <c r="B85" s="25" t="s">
        <v>194</v>
      </c>
      <c r="C85" s="9" t="s">
        <v>24</v>
      </c>
      <c r="D85" s="57"/>
      <c r="E85" s="6">
        <v>20</v>
      </c>
      <c r="F85" s="57">
        <f>D85*E85/100+D85</f>
        <v>0</v>
      </c>
      <c r="G85" s="172"/>
    </row>
    <row r="86" spans="1:7" x14ac:dyDescent="0.25">
      <c r="A86" s="25" t="s">
        <v>219</v>
      </c>
      <c r="B86" s="25" t="s">
        <v>193</v>
      </c>
      <c r="C86" s="9" t="s">
        <v>24</v>
      </c>
      <c r="D86" s="57"/>
      <c r="E86" s="6">
        <v>20</v>
      </c>
      <c r="F86" s="57">
        <f t="shared" ref="F86:F87" si="14">D86*E86/100+D86</f>
        <v>0</v>
      </c>
      <c r="G86" s="172"/>
    </row>
    <row r="87" spans="1:7" x14ac:dyDescent="0.25">
      <c r="A87" s="25" t="s">
        <v>220</v>
      </c>
      <c r="B87" s="25" t="s">
        <v>195</v>
      </c>
      <c r="C87" s="9" t="s">
        <v>24</v>
      </c>
      <c r="D87" s="57"/>
      <c r="E87" s="6">
        <v>20</v>
      </c>
      <c r="F87" s="57">
        <f t="shared" si="14"/>
        <v>0</v>
      </c>
      <c r="G87" s="172"/>
    </row>
    <row r="88" spans="1:7" x14ac:dyDescent="0.25">
      <c r="A88" s="189" t="s">
        <v>221</v>
      </c>
      <c r="B88" s="190"/>
      <c r="C88" s="190"/>
      <c r="D88" s="190"/>
      <c r="E88" s="190"/>
      <c r="F88" s="190"/>
      <c r="G88" s="191"/>
    </row>
    <row r="89" spans="1:7" x14ac:dyDescent="0.25">
      <c r="A89" s="25" t="s">
        <v>222</v>
      </c>
      <c r="B89" s="25" t="s">
        <v>194</v>
      </c>
      <c r="C89" s="9" t="s">
        <v>24</v>
      </c>
      <c r="D89" s="57"/>
      <c r="E89" s="6">
        <v>20</v>
      </c>
      <c r="F89" s="57">
        <f>D89*E89/100+D89</f>
        <v>0</v>
      </c>
      <c r="G89" s="172"/>
    </row>
    <row r="90" spans="1:7" x14ac:dyDescent="0.25">
      <c r="A90" s="25" t="s">
        <v>223</v>
      </c>
      <c r="B90" s="25" t="s">
        <v>193</v>
      </c>
      <c r="C90" s="9" t="s">
        <v>24</v>
      </c>
      <c r="D90" s="57"/>
      <c r="E90" s="6">
        <v>20</v>
      </c>
      <c r="F90" s="57">
        <f t="shared" ref="F90:F91" si="15">D90*E90/100+D90</f>
        <v>0</v>
      </c>
      <c r="G90" s="172"/>
    </row>
    <row r="91" spans="1:7" x14ac:dyDescent="0.25">
      <c r="A91" s="25" t="s">
        <v>224</v>
      </c>
      <c r="B91" s="25" t="s">
        <v>195</v>
      </c>
      <c r="C91" s="9" t="s">
        <v>24</v>
      </c>
      <c r="D91" s="57"/>
      <c r="E91" s="6">
        <v>20</v>
      </c>
      <c r="F91" s="57">
        <f t="shared" si="15"/>
        <v>0</v>
      </c>
      <c r="G91" s="172"/>
    </row>
    <row r="92" spans="1:7" x14ac:dyDescent="0.25">
      <c r="A92" s="189" t="s">
        <v>225</v>
      </c>
      <c r="B92" s="190"/>
      <c r="C92" s="190"/>
      <c r="D92" s="190"/>
      <c r="E92" s="190"/>
      <c r="F92" s="190"/>
      <c r="G92" s="191"/>
    </row>
    <row r="93" spans="1:7" x14ac:dyDescent="0.25">
      <c r="A93" s="25" t="s">
        <v>226</v>
      </c>
      <c r="B93" s="25" t="s">
        <v>196</v>
      </c>
      <c r="C93" s="9" t="s">
        <v>24</v>
      </c>
      <c r="D93" s="57"/>
      <c r="E93" s="6">
        <v>20</v>
      </c>
      <c r="F93" s="57">
        <f>D93*E93/100+D93</f>
        <v>0</v>
      </c>
      <c r="G93" s="172"/>
    </row>
    <row r="94" spans="1:7" x14ac:dyDescent="0.25">
      <c r="A94" s="25" t="s">
        <v>227</v>
      </c>
      <c r="B94" s="25" t="s">
        <v>197</v>
      </c>
      <c r="C94" s="9" t="s">
        <v>24</v>
      </c>
      <c r="D94" s="57"/>
      <c r="E94" s="6">
        <v>20</v>
      </c>
      <c r="F94" s="57">
        <f t="shared" ref="F94:F95" si="16">D94*E94/100+D94</f>
        <v>0</v>
      </c>
      <c r="G94" s="172"/>
    </row>
    <row r="95" spans="1:7" x14ac:dyDescent="0.25">
      <c r="A95" s="25" t="s">
        <v>228</v>
      </c>
      <c r="B95" s="25" t="s">
        <v>198</v>
      </c>
      <c r="C95" s="9" t="s">
        <v>24</v>
      </c>
      <c r="D95" s="57"/>
      <c r="E95" s="6">
        <v>20</v>
      </c>
      <c r="F95" s="57">
        <f t="shared" si="16"/>
        <v>0</v>
      </c>
      <c r="G95" s="172"/>
    </row>
    <row r="96" spans="1:7" x14ac:dyDescent="0.25">
      <c r="A96" s="192" t="s">
        <v>136</v>
      </c>
      <c r="B96" s="193"/>
      <c r="C96" s="193"/>
      <c r="D96" s="193"/>
      <c r="E96" s="193"/>
      <c r="F96" s="193"/>
      <c r="G96" s="194"/>
    </row>
    <row r="97" spans="1:13" ht="15" customHeight="1" x14ac:dyDescent="0.25">
      <c r="A97" s="25" t="s">
        <v>104</v>
      </c>
      <c r="B97" s="25" t="s">
        <v>141</v>
      </c>
      <c r="C97" s="221" t="s">
        <v>130</v>
      </c>
      <c r="D97" s="222"/>
      <c r="E97" s="222"/>
      <c r="F97" s="222"/>
      <c r="G97" s="223"/>
    </row>
    <row r="98" spans="1:13" x14ac:dyDescent="0.25">
      <c r="A98" s="25" t="s">
        <v>105</v>
      </c>
      <c r="B98" s="25" t="s">
        <v>106</v>
      </c>
      <c r="C98" s="201"/>
      <c r="D98" s="202"/>
      <c r="E98" s="202"/>
      <c r="F98" s="202"/>
      <c r="G98" s="203"/>
    </row>
    <row r="99" spans="1:13" x14ac:dyDescent="0.25">
      <c r="A99" s="25" t="s">
        <v>107</v>
      </c>
      <c r="B99" s="25" t="s">
        <v>108</v>
      </c>
      <c r="C99" s="201"/>
      <c r="D99" s="202"/>
      <c r="E99" s="202"/>
      <c r="F99" s="202"/>
      <c r="G99" s="203"/>
    </row>
    <row r="100" spans="1:13" x14ac:dyDescent="0.25">
      <c r="A100" s="25" t="s">
        <v>109</v>
      </c>
      <c r="B100" s="25" t="s">
        <v>110</v>
      </c>
      <c r="C100" s="201"/>
      <c r="D100" s="202"/>
      <c r="E100" s="202"/>
      <c r="F100" s="202"/>
      <c r="G100" s="203"/>
    </row>
    <row r="101" spans="1:13" x14ac:dyDescent="0.25">
      <c r="A101" s="25" t="s">
        <v>111</v>
      </c>
      <c r="B101" s="25" t="s">
        <v>112</v>
      </c>
      <c r="C101" s="201"/>
      <c r="D101" s="202"/>
      <c r="E101" s="202"/>
      <c r="F101" s="202"/>
      <c r="G101" s="203"/>
    </row>
    <row r="102" spans="1:13" x14ac:dyDescent="0.25">
      <c r="A102" s="28" t="s">
        <v>120</v>
      </c>
      <c r="B102" s="28" t="s">
        <v>121</v>
      </c>
      <c r="C102" s="201"/>
      <c r="D102" s="202"/>
      <c r="E102" s="202"/>
      <c r="F102" s="202"/>
      <c r="G102" s="203"/>
      <c r="H102" s="22"/>
      <c r="I102" s="36"/>
      <c r="J102" s="36"/>
      <c r="K102" s="36"/>
      <c r="L102" s="36"/>
      <c r="M102" s="22"/>
    </row>
    <row r="103" spans="1:13" x14ac:dyDescent="0.25">
      <c r="A103" s="28" t="s">
        <v>122</v>
      </c>
      <c r="B103" s="28" t="s">
        <v>123</v>
      </c>
      <c r="C103" s="204"/>
      <c r="D103" s="205"/>
      <c r="E103" s="205"/>
      <c r="F103" s="205"/>
      <c r="G103" s="206"/>
      <c r="H103" s="22"/>
      <c r="I103" s="36"/>
      <c r="J103" s="36"/>
      <c r="K103" s="36"/>
      <c r="L103" s="36"/>
      <c r="M103" s="22"/>
    </row>
    <row r="104" spans="1:13" x14ac:dyDescent="0.25">
      <c r="H104" s="22"/>
      <c r="I104" s="36"/>
      <c r="J104" s="36"/>
      <c r="K104" s="36"/>
      <c r="L104" s="36"/>
      <c r="M104" s="22"/>
    </row>
    <row r="105" spans="1:13" x14ac:dyDescent="0.25">
      <c r="B105" s="37" t="s">
        <v>132</v>
      </c>
      <c r="C105" s="29" t="s">
        <v>133</v>
      </c>
      <c r="D105" s="200" t="s">
        <v>131</v>
      </c>
      <c r="E105" s="200"/>
      <c r="F105" s="200"/>
      <c r="H105" s="22"/>
      <c r="I105" s="36"/>
      <c r="J105" s="36"/>
      <c r="K105" s="36"/>
      <c r="L105" s="36"/>
      <c r="M105" s="22"/>
    </row>
    <row r="106" spans="1:13" x14ac:dyDescent="0.25">
      <c r="H106" s="22"/>
      <c r="I106" s="36"/>
      <c r="J106" s="36"/>
      <c r="K106" s="36"/>
      <c r="L106" s="36"/>
      <c r="M106" s="22"/>
    </row>
    <row r="107" spans="1:13" x14ac:dyDescent="0.25">
      <c r="H107" s="22"/>
      <c r="I107" s="36"/>
      <c r="J107" s="36"/>
      <c r="K107" s="36"/>
      <c r="L107" s="36"/>
      <c r="M107" s="22"/>
    </row>
    <row r="108" spans="1:13" x14ac:dyDescent="0.25">
      <c r="H108" s="22"/>
      <c r="I108" s="36"/>
      <c r="J108" s="36"/>
      <c r="K108" s="36"/>
      <c r="L108" s="36"/>
      <c r="M108" s="22"/>
    </row>
    <row r="109" spans="1:13" x14ac:dyDescent="0.25">
      <c r="H109" s="22"/>
      <c r="I109" s="22"/>
      <c r="J109" s="22"/>
      <c r="K109" s="22"/>
      <c r="L109" s="22"/>
      <c r="M109" s="22"/>
    </row>
  </sheetData>
  <mergeCells count="32">
    <mergeCell ref="D105:F105"/>
    <mergeCell ref="H27:L27"/>
    <mergeCell ref="A1:F1"/>
    <mergeCell ref="K5:L5"/>
    <mergeCell ref="H6:J6"/>
    <mergeCell ref="H7:L7"/>
    <mergeCell ref="H8:L8"/>
    <mergeCell ref="A3:F3"/>
    <mergeCell ref="A6:G6"/>
    <mergeCell ref="A7:G7"/>
    <mergeCell ref="C97:G103"/>
    <mergeCell ref="A8:G8"/>
    <mergeCell ref="A13:G13"/>
    <mergeCell ref="A20:G20"/>
    <mergeCell ref="A28:G28"/>
    <mergeCell ref="A83:G83"/>
    <mergeCell ref="A38:G38"/>
    <mergeCell ref="A40:G40"/>
    <mergeCell ref="A42:G42"/>
    <mergeCell ref="A43:G43"/>
    <mergeCell ref="A48:G48"/>
    <mergeCell ref="A92:G92"/>
    <mergeCell ref="A96:G96"/>
    <mergeCell ref="A75:G75"/>
    <mergeCell ref="A80:G80"/>
    <mergeCell ref="A50:G50"/>
    <mergeCell ref="A52:G52"/>
    <mergeCell ref="A56:G56"/>
    <mergeCell ref="A61:G61"/>
    <mergeCell ref="A63:G63"/>
    <mergeCell ref="A84:G84"/>
    <mergeCell ref="A88:G88"/>
  </mergeCells>
  <pageMargins left="0.7" right="0.7" top="0.75" bottom="0.75" header="0.3" footer="0.3"/>
  <pageSetup paperSize="9" orientation="portrait" r:id="rId1"/>
  <headerFooter>
    <oddHeader>&amp;LAOO_0084-21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opLeftCell="A79" zoomScale="110" zoomScaleNormal="110" workbookViewId="0">
      <selection activeCell="C97" sqref="C97:G103"/>
    </sheetView>
  </sheetViews>
  <sheetFormatPr baseColWidth="10" defaultRowHeight="15" x14ac:dyDescent="0.25"/>
  <cols>
    <col min="1" max="1" width="8" customWidth="1"/>
    <col min="2" max="2" width="67.5703125" customWidth="1"/>
    <col min="3" max="3" width="15.42578125" customWidth="1"/>
    <col min="4" max="4" width="13" customWidth="1"/>
    <col min="5" max="6" width="13" style="1" customWidth="1"/>
    <col min="7" max="7" width="17.85546875" customWidth="1"/>
    <col min="12" max="12" width="73.85546875" customWidth="1"/>
  </cols>
  <sheetData>
    <row r="1" spans="1:12" ht="33" customHeight="1" x14ac:dyDescent="0.25">
      <c r="A1" s="217" t="s">
        <v>134</v>
      </c>
      <c r="B1" s="208"/>
      <c r="C1" s="208"/>
      <c r="D1" s="208"/>
      <c r="E1" s="208"/>
      <c r="F1" s="208"/>
    </row>
    <row r="2" spans="1:12" ht="8.25" customHeight="1" x14ac:dyDescent="0.25">
      <c r="A2" s="1"/>
      <c r="B2" s="2"/>
      <c r="C2" s="2"/>
      <c r="D2" s="2"/>
      <c r="E2" s="2"/>
      <c r="F2" s="2"/>
    </row>
    <row r="3" spans="1:12" ht="36" customHeight="1" x14ac:dyDescent="0.25">
      <c r="A3" s="218" t="s">
        <v>205</v>
      </c>
      <c r="B3" s="219"/>
      <c r="C3" s="219"/>
      <c r="D3" s="219"/>
      <c r="E3" s="219"/>
      <c r="F3" s="219"/>
    </row>
    <row r="4" spans="1:12" ht="9" customHeight="1" x14ac:dyDescent="0.25">
      <c r="A4" s="1"/>
      <c r="B4" s="1"/>
      <c r="C4" s="1"/>
      <c r="D4" s="1"/>
    </row>
    <row r="5" spans="1:12" ht="85.5" customHeight="1" x14ac:dyDescent="0.25">
      <c r="A5" s="23" t="s">
        <v>0</v>
      </c>
      <c r="B5" s="23" t="s">
        <v>1</v>
      </c>
      <c r="C5" s="23" t="s">
        <v>46</v>
      </c>
      <c r="D5" s="23" t="s">
        <v>47</v>
      </c>
      <c r="E5" s="23" t="s">
        <v>125</v>
      </c>
      <c r="F5" s="23" t="s">
        <v>124</v>
      </c>
      <c r="G5" s="23" t="s">
        <v>371</v>
      </c>
    </row>
    <row r="6" spans="1:12" ht="15.75" x14ac:dyDescent="0.25">
      <c r="A6" s="213" t="s">
        <v>2</v>
      </c>
      <c r="B6" s="214"/>
      <c r="C6" s="214"/>
      <c r="D6" s="214"/>
      <c r="E6" s="214"/>
      <c r="F6" s="214"/>
      <c r="G6" s="214"/>
    </row>
    <row r="7" spans="1:12" x14ac:dyDescent="0.25">
      <c r="A7" s="215" t="s">
        <v>3</v>
      </c>
      <c r="B7" s="216"/>
      <c r="C7" s="216"/>
      <c r="D7" s="216"/>
      <c r="E7" s="216"/>
      <c r="F7" s="216"/>
      <c r="G7" s="216"/>
    </row>
    <row r="8" spans="1:12" x14ac:dyDescent="0.25">
      <c r="A8" s="198" t="s">
        <v>4</v>
      </c>
      <c r="B8" s="199"/>
      <c r="C8" s="199"/>
      <c r="D8" s="199"/>
      <c r="E8" s="199"/>
      <c r="F8" s="199"/>
      <c r="G8" s="199"/>
    </row>
    <row r="9" spans="1:12" ht="17.25" x14ac:dyDescent="0.25">
      <c r="A9" s="6" t="s">
        <v>5</v>
      </c>
      <c r="B9" s="6" t="s">
        <v>113</v>
      </c>
      <c r="C9" s="7" t="s">
        <v>6</v>
      </c>
      <c r="D9" s="57"/>
      <c r="E9" s="6">
        <v>20</v>
      </c>
      <c r="F9" s="57">
        <f>D9*E9/100+D9</f>
        <v>0</v>
      </c>
      <c r="G9" s="166"/>
      <c r="H9" s="207"/>
      <c r="I9" s="207"/>
      <c r="J9" s="207"/>
      <c r="K9" s="207"/>
      <c r="L9" s="207"/>
    </row>
    <row r="10" spans="1:12" ht="17.25" x14ac:dyDescent="0.25">
      <c r="A10" s="6" t="s">
        <v>7</v>
      </c>
      <c r="B10" s="6" t="s">
        <v>114</v>
      </c>
      <c r="C10" s="7" t="s">
        <v>6</v>
      </c>
      <c r="D10" s="57"/>
      <c r="E10" s="6">
        <v>20</v>
      </c>
      <c r="F10" s="57">
        <f t="shared" ref="F10:F12" si="0">D10*E10/100+D10</f>
        <v>0</v>
      </c>
      <c r="G10" s="166"/>
    </row>
    <row r="11" spans="1:12" ht="17.25" x14ac:dyDescent="0.25">
      <c r="A11" s="6" t="s">
        <v>127</v>
      </c>
      <c r="B11" s="6" t="s">
        <v>115</v>
      </c>
      <c r="C11" s="7" t="s">
        <v>6</v>
      </c>
      <c r="D11" s="57"/>
      <c r="E11" s="6">
        <v>20</v>
      </c>
      <c r="F11" s="57">
        <f t="shared" si="0"/>
        <v>0</v>
      </c>
      <c r="G11" s="166"/>
    </row>
    <row r="12" spans="1:12" ht="17.25" x14ac:dyDescent="0.25">
      <c r="A12" s="6" t="s">
        <v>128</v>
      </c>
      <c r="B12" s="6" t="s">
        <v>116</v>
      </c>
      <c r="C12" s="7" t="s">
        <v>6</v>
      </c>
      <c r="D12" s="57"/>
      <c r="E12" s="6">
        <v>20</v>
      </c>
      <c r="F12" s="57">
        <f t="shared" si="0"/>
        <v>0</v>
      </c>
      <c r="G12" s="167"/>
    </row>
    <row r="13" spans="1:12" x14ac:dyDescent="0.25">
      <c r="A13" s="189" t="s">
        <v>48</v>
      </c>
      <c r="B13" s="190"/>
      <c r="C13" s="190"/>
      <c r="D13" s="190"/>
      <c r="E13" s="190"/>
      <c r="F13" s="190"/>
      <c r="G13" s="191"/>
    </row>
    <row r="14" spans="1:12" ht="17.25" x14ac:dyDescent="0.25">
      <c r="A14" s="25" t="s">
        <v>49</v>
      </c>
      <c r="B14" s="25" t="s">
        <v>50</v>
      </c>
      <c r="C14" s="9" t="s">
        <v>6</v>
      </c>
      <c r="D14" s="57"/>
      <c r="E14" s="6">
        <v>20</v>
      </c>
      <c r="F14" s="57">
        <f>D14*E14/100+D14</f>
        <v>0</v>
      </c>
      <c r="G14" s="167"/>
    </row>
    <row r="15" spans="1:12" ht="17.25" x14ac:dyDescent="0.25">
      <c r="A15" s="25" t="s">
        <v>51</v>
      </c>
      <c r="B15" s="25" t="s">
        <v>52</v>
      </c>
      <c r="C15" s="9" t="s">
        <v>6</v>
      </c>
      <c r="D15" s="57"/>
      <c r="E15" s="6">
        <v>20</v>
      </c>
      <c r="F15" s="57">
        <f t="shared" ref="F15:F19" si="1">D15*E15/100+D15</f>
        <v>0</v>
      </c>
      <c r="G15" s="167"/>
    </row>
    <row r="16" spans="1:12" ht="17.25" x14ac:dyDescent="0.25">
      <c r="A16" s="25" t="s">
        <v>53</v>
      </c>
      <c r="B16" s="25" t="s">
        <v>54</v>
      </c>
      <c r="C16" s="9" t="s">
        <v>6</v>
      </c>
      <c r="D16" s="57"/>
      <c r="E16" s="6">
        <v>20</v>
      </c>
      <c r="F16" s="57">
        <f t="shared" si="1"/>
        <v>0</v>
      </c>
      <c r="G16" s="167"/>
    </row>
    <row r="17" spans="1:7" ht="17.25" x14ac:dyDescent="0.25">
      <c r="A17" s="25" t="s">
        <v>55</v>
      </c>
      <c r="B17" s="25" t="s">
        <v>56</v>
      </c>
      <c r="C17" s="9" t="s">
        <v>6</v>
      </c>
      <c r="D17" s="57"/>
      <c r="E17" s="6">
        <v>20</v>
      </c>
      <c r="F17" s="57">
        <f t="shared" si="1"/>
        <v>0</v>
      </c>
      <c r="G17" s="167"/>
    </row>
    <row r="18" spans="1:7" ht="17.25" x14ac:dyDescent="0.25">
      <c r="A18" s="25" t="s">
        <v>57</v>
      </c>
      <c r="B18" s="25" t="s">
        <v>58</v>
      </c>
      <c r="C18" s="9" t="s">
        <v>6</v>
      </c>
      <c r="D18" s="57"/>
      <c r="E18" s="6">
        <v>20</v>
      </c>
      <c r="F18" s="57">
        <f t="shared" si="1"/>
        <v>0</v>
      </c>
      <c r="G18" s="167"/>
    </row>
    <row r="19" spans="1:7" ht="17.25" x14ac:dyDescent="0.25">
      <c r="A19" s="25" t="s">
        <v>59</v>
      </c>
      <c r="B19" s="25" t="s">
        <v>60</v>
      </c>
      <c r="C19" s="9" t="s">
        <v>6</v>
      </c>
      <c r="D19" s="57"/>
      <c r="E19" s="6">
        <v>20</v>
      </c>
      <c r="F19" s="57">
        <f t="shared" si="1"/>
        <v>0</v>
      </c>
      <c r="G19" s="167"/>
    </row>
    <row r="20" spans="1:7" x14ac:dyDescent="0.25">
      <c r="A20" s="189" t="s">
        <v>8</v>
      </c>
      <c r="B20" s="190"/>
      <c r="C20" s="190"/>
      <c r="D20" s="190"/>
      <c r="E20" s="190"/>
      <c r="F20" s="190"/>
      <c r="G20" s="191"/>
    </row>
    <row r="21" spans="1:7" ht="17.25" x14ac:dyDescent="0.25">
      <c r="A21" s="6" t="s">
        <v>9</v>
      </c>
      <c r="B21" s="6" t="s">
        <v>10</v>
      </c>
      <c r="C21" s="7" t="s">
        <v>6</v>
      </c>
      <c r="D21" s="57"/>
      <c r="E21" s="6">
        <v>20</v>
      </c>
      <c r="F21" s="57">
        <f>D21*E21/100+D21</f>
        <v>0</v>
      </c>
      <c r="G21" s="168"/>
    </row>
    <row r="22" spans="1:7" ht="17.25" x14ac:dyDescent="0.25">
      <c r="A22" s="6" t="s">
        <v>11</v>
      </c>
      <c r="B22" s="6" t="s">
        <v>12</v>
      </c>
      <c r="C22" s="7" t="s">
        <v>6</v>
      </c>
      <c r="D22" s="57"/>
      <c r="E22" s="6">
        <v>20</v>
      </c>
      <c r="F22" s="57">
        <f t="shared" ref="F22:F26" si="2">D22*E22/100+D22</f>
        <v>0</v>
      </c>
      <c r="G22" s="168"/>
    </row>
    <row r="23" spans="1:7" ht="17.25" x14ac:dyDescent="0.25">
      <c r="A23" s="6" t="s">
        <v>13</v>
      </c>
      <c r="B23" s="6" t="s">
        <v>14</v>
      </c>
      <c r="C23" s="7" t="s">
        <v>6</v>
      </c>
      <c r="D23" s="57"/>
      <c r="E23" s="6">
        <v>20</v>
      </c>
      <c r="F23" s="57">
        <f t="shared" si="2"/>
        <v>0</v>
      </c>
      <c r="G23" s="166"/>
    </row>
    <row r="24" spans="1:7" ht="17.25" x14ac:dyDescent="0.25">
      <c r="A24" s="6" t="s">
        <v>15</v>
      </c>
      <c r="B24" s="6" t="s">
        <v>16</v>
      </c>
      <c r="C24" s="7" t="s">
        <v>6</v>
      </c>
      <c r="D24" s="57"/>
      <c r="E24" s="6">
        <v>20</v>
      </c>
      <c r="F24" s="57">
        <f t="shared" si="2"/>
        <v>0</v>
      </c>
      <c r="G24" s="167"/>
    </row>
    <row r="25" spans="1:7" ht="17.25" x14ac:dyDescent="0.25">
      <c r="A25" s="6" t="s">
        <v>17</v>
      </c>
      <c r="B25" s="6" t="s">
        <v>18</v>
      </c>
      <c r="C25" s="7" t="s">
        <v>6</v>
      </c>
      <c r="D25" s="57"/>
      <c r="E25" s="6">
        <v>20</v>
      </c>
      <c r="F25" s="57">
        <f t="shared" si="2"/>
        <v>0</v>
      </c>
      <c r="G25" s="168"/>
    </row>
    <row r="26" spans="1:7" ht="17.25" x14ac:dyDescent="0.25">
      <c r="A26" s="6" t="s">
        <v>19</v>
      </c>
      <c r="B26" s="6" t="s">
        <v>20</v>
      </c>
      <c r="C26" s="7" t="s">
        <v>6</v>
      </c>
      <c r="D26" s="57"/>
      <c r="E26" s="6">
        <v>20</v>
      </c>
      <c r="F26" s="57">
        <f t="shared" si="2"/>
        <v>0</v>
      </c>
      <c r="G26" s="169"/>
    </row>
    <row r="27" spans="1:7" x14ac:dyDescent="0.25">
      <c r="A27" s="24" t="s">
        <v>61</v>
      </c>
      <c r="B27" s="163"/>
      <c r="C27" s="164"/>
      <c r="D27" s="164"/>
      <c r="E27" s="164"/>
      <c r="F27" s="164"/>
      <c r="G27" s="165"/>
    </row>
    <row r="28" spans="1:7" x14ac:dyDescent="0.25">
      <c r="A28" s="189" t="s">
        <v>62</v>
      </c>
      <c r="B28" s="190"/>
      <c r="C28" s="190"/>
      <c r="D28" s="190"/>
      <c r="E28" s="190"/>
      <c r="F28" s="190"/>
      <c r="G28" s="191"/>
    </row>
    <row r="29" spans="1:7" x14ac:dyDescent="0.25">
      <c r="A29" s="25" t="s">
        <v>63</v>
      </c>
      <c r="B29" s="6" t="s">
        <v>64</v>
      </c>
      <c r="C29" s="7" t="s">
        <v>117</v>
      </c>
      <c r="D29" s="57"/>
      <c r="E29" s="6">
        <v>20</v>
      </c>
      <c r="F29" s="57">
        <f>D29*E29/100+D29</f>
        <v>0</v>
      </c>
      <c r="G29" s="170"/>
    </row>
    <row r="30" spans="1:7" x14ac:dyDescent="0.25">
      <c r="A30" s="25" t="s">
        <v>65</v>
      </c>
      <c r="B30" s="25" t="s">
        <v>66</v>
      </c>
      <c r="C30" s="9" t="s">
        <v>21</v>
      </c>
      <c r="D30" s="57"/>
      <c r="E30" s="6">
        <v>20</v>
      </c>
      <c r="F30" s="57">
        <f t="shared" ref="F30:F37" si="3">D30*E30/100+D30</f>
        <v>0</v>
      </c>
      <c r="G30" s="171"/>
    </row>
    <row r="31" spans="1:7" x14ac:dyDescent="0.25">
      <c r="A31" s="25" t="s">
        <v>67</v>
      </c>
      <c r="B31" s="25" t="s">
        <v>68</v>
      </c>
      <c r="C31" s="9" t="s">
        <v>21</v>
      </c>
      <c r="D31" s="57"/>
      <c r="E31" s="6">
        <v>20</v>
      </c>
      <c r="F31" s="57">
        <f t="shared" si="3"/>
        <v>0</v>
      </c>
      <c r="G31" s="171"/>
    </row>
    <row r="32" spans="1:7" ht="17.25" x14ac:dyDescent="0.25">
      <c r="A32" s="25" t="s">
        <v>69</v>
      </c>
      <c r="B32" s="25" t="s">
        <v>70</v>
      </c>
      <c r="C32" s="9" t="s">
        <v>6</v>
      </c>
      <c r="D32" s="57"/>
      <c r="E32" s="6">
        <v>20</v>
      </c>
      <c r="F32" s="57">
        <f t="shared" si="3"/>
        <v>0</v>
      </c>
      <c r="G32" s="168"/>
    </row>
    <row r="33" spans="1:7" ht="17.25" x14ac:dyDescent="0.25">
      <c r="A33" s="25" t="s">
        <v>71</v>
      </c>
      <c r="B33" s="25" t="s">
        <v>72</v>
      </c>
      <c r="C33" s="9" t="s">
        <v>6</v>
      </c>
      <c r="D33" s="57"/>
      <c r="E33" s="6">
        <v>20</v>
      </c>
      <c r="F33" s="57">
        <f t="shared" si="3"/>
        <v>0</v>
      </c>
      <c r="G33" s="168"/>
    </row>
    <row r="34" spans="1:7" ht="17.25" x14ac:dyDescent="0.25">
      <c r="A34" s="25" t="s">
        <v>73</v>
      </c>
      <c r="B34" s="25" t="s">
        <v>74</v>
      </c>
      <c r="C34" s="9" t="s">
        <v>6</v>
      </c>
      <c r="D34" s="57"/>
      <c r="E34" s="6">
        <v>20</v>
      </c>
      <c r="F34" s="57">
        <f t="shared" si="3"/>
        <v>0</v>
      </c>
      <c r="G34" s="168"/>
    </row>
    <row r="35" spans="1:7" x14ac:dyDescent="0.25">
      <c r="A35" s="25" t="s">
        <v>75</v>
      </c>
      <c r="B35" s="25" t="s">
        <v>76</v>
      </c>
      <c r="C35" s="9" t="s">
        <v>24</v>
      </c>
      <c r="D35" s="57"/>
      <c r="E35" s="6">
        <v>20</v>
      </c>
      <c r="F35" s="57">
        <f t="shared" si="3"/>
        <v>0</v>
      </c>
      <c r="G35" s="167"/>
    </row>
    <row r="36" spans="1:7" x14ac:dyDescent="0.25">
      <c r="A36" s="25" t="s">
        <v>77</v>
      </c>
      <c r="B36" s="25" t="s">
        <v>78</v>
      </c>
      <c r="C36" s="9" t="s">
        <v>118</v>
      </c>
      <c r="D36" s="57"/>
      <c r="E36" s="6">
        <v>20</v>
      </c>
      <c r="F36" s="57">
        <f t="shared" si="3"/>
        <v>0</v>
      </c>
      <c r="G36" s="168"/>
    </row>
    <row r="37" spans="1:7" x14ac:dyDescent="0.25">
      <c r="A37" s="25" t="s">
        <v>79</v>
      </c>
      <c r="B37" s="25" t="s">
        <v>80</v>
      </c>
      <c r="C37" s="7" t="s">
        <v>24</v>
      </c>
      <c r="D37" s="57"/>
      <c r="E37" s="6">
        <v>20</v>
      </c>
      <c r="F37" s="57">
        <f t="shared" si="3"/>
        <v>0</v>
      </c>
      <c r="G37" s="172"/>
    </row>
    <row r="38" spans="1:7" x14ac:dyDescent="0.25">
      <c r="A38" s="189" t="s">
        <v>81</v>
      </c>
      <c r="B38" s="190"/>
      <c r="C38" s="190"/>
      <c r="D38" s="190"/>
      <c r="E38" s="190"/>
      <c r="F38" s="190"/>
      <c r="G38" s="191"/>
    </row>
    <row r="39" spans="1:7" x14ac:dyDescent="0.25">
      <c r="A39" s="25" t="s">
        <v>22</v>
      </c>
      <c r="B39" s="25" t="s">
        <v>25</v>
      </c>
      <c r="C39" s="9" t="s">
        <v>24</v>
      </c>
      <c r="D39" s="57"/>
      <c r="E39" s="6">
        <v>20</v>
      </c>
      <c r="F39" s="57">
        <f t="shared" ref="F39" si="4">D39*E39/100+D39</f>
        <v>0</v>
      </c>
      <c r="G39" s="172"/>
    </row>
    <row r="40" spans="1:7" x14ac:dyDescent="0.25">
      <c r="A40" s="189" t="s">
        <v>26</v>
      </c>
      <c r="B40" s="190"/>
      <c r="C40" s="190"/>
      <c r="D40" s="190"/>
      <c r="E40" s="190"/>
      <c r="F40" s="190"/>
      <c r="G40" s="191"/>
    </row>
    <row r="41" spans="1:7" ht="17.25" x14ac:dyDescent="0.25">
      <c r="A41" s="25" t="s">
        <v>23</v>
      </c>
      <c r="B41" s="25" t="s">
        <v>27</v>
      </c>
      <c r="C41" s="9" t="s">
        <v>6</v>
      </c>
      <c r="D41" s="57"/>
      <c r="E41" s="6">
        <v>20</v>
      </c>
      <c r="F41" s="57">
        <f t="shared" ref="F41" si="5">D41*E41/100+D41</f>
        <v>0</v>
      </c>
      <c r="G41" s="172"/>
    </row>
    <row r="42" spans="1:7" x14ac:dyDescent="0.25">
      <c r="A42" s="195" t="s">
        <v>82</v>
      </c>
      <c r="B42" s="196"/>
      <c r="C42" s="196"/>
      <c r="D42" s="196"/>
      <c r="E42" s="196"/>
      <c r="F42" s="196"/>
      <c r="G42" s="197"/>
    </row>
    <row r="43" spans="1:7" x14ac:dyDescent="0.25">
      <c r="A43" s="189" t="s">
        <v>83</v>
      </c>
      <c r="B43" s="190"/>
      <c r="C43" s="190"/>
      <c r="D43" s="190"/>
      <c r="E43" s="190"/>
      <c r="F43" s="190"/>
      <c r="G43" s="191"/>
    </row>
    <row r="44" spans="1:7" ht="17.25" x14ac:dyDescent="0.25">
      <c r="A44" s="25" t="s">
        <v>84</v>
      </c>
      <c r="B44" s="25" t="s">
        <v>85</v>
      </c>
      <c r="C44" s="7" t="s">
        <v>119</v>
      </c>
      <c r="D44" s="57"/>
      <c r="E44" s="6">
        <v>20</v>
      </c>
      <c r="F44" s="57">
        <f t="shared" ref="F44:F47" si="6">D44*E44/100+D44</f>
        <v>0</v>
      </c>
      <c r="G44" s="172"/>
    </row>
    <row r="45" spans="1:7" ht="17.25" x14ac:dyDescent="0.25">
      <c r="A45" s="25" t="s">
        <v>86</v>
      </c>
      <c r="B45" s="25" t="s">
        <v>87</v>
      </c>
      <c r="C45" s="9" t="s">
        <v>6</v>
      </c>
      <c r="D45" s="57"/>
      <c r="E45" s="6">
        <v>20</v>
      </c>
      <c r="F45" s="57">
        <f t="shared" si="6"/>
        <v>0</v>
      </c>
      <c r="G45" s="172"/>
    </row>
    <row r="46" spans="1:7" ht="17.25" x14ac:dyDescent="0.25">
      <c r="A46" s="25" t="s">
        <v>88</v>
      </c>
      <c r="B46" s="6" t="s">
        <v>89</v>
      </c>
      <c r="C46" s="7" t="s">
        <v>6</v>
      </c>
      <c r="D46" s="57"/>
      <c r="E46" s="6">
        <v>20</v>
      </c>
      <c r="F46" s="57">
        <f t="shared" si="6"/>
        <v>0</v>
      </c>
      <c r="G46" s="172"/>
    </row>
    <row r="47" spans="1:7" ht="30.75" customHeight="1" x14ac:dyDescent="0.25">
      <c r="A47" s="25" t="s">
        <v>90</v>
      </c>
      <c r="B47" s="11" t="s">
        <v>91</v>
      </c>
      <c r="C47" s="7" t="s">
        <v>119</v>
      </c>
      <c r="D47" s="57"/>
      <c r="E47" s="6">
        <v>20</v>
      </c>
      <c r="F47" s="57">
        <f t="shared" si="6"/>
        <v>0</v>
      </c>
      <c r="G47" s="172"/>
    </row>
    <row r="48" spans="1:7" x14ac:dyDescent="0.25">
      <c r="A48" s="189" t="s">
        <v>28</v>
      </c>
      <c r="B48" s="190"/>
      <c r="C48" s="190"/>
      <c r="D48" s="190"/>
      <c r="E48" s="190"/>
      <c r="F48" s="190"/>
      <c r="G48" s="191"/>
    </row>
    <row r="49" spans="1:7" ht="17.25" x14ac:dyDescent="0.25">
      <c r="A49" s="25" t="s">
        <v>29</v>
      </c>
      <c r="B49" s="25" t="s">
        <v>129</v>
      </c>
      <c r="C49" s="7" t="s">
        <v>119</v>
      </c>
      <c r="D49" s="57"/>
      <c r="E49" s="6">
        <v>20</v>
      </c>
      <c r="F49" s="57">
        <f t="shared" ref="F49" si="7">D49*E49/100+D49</f>
        <v>0</v>
      </c>
      <c r="G49" s="172"/>
    </row>
    <row r="50" spans="1:7" x14ac:dyDescent="0.25">
      <c r="A50" s="195" t="s">
        <v>92</v>
      </c>
      <c r="B50" s="196"/>
      <c r="C50" s="196"/>
      <c r="D50" s="196"/>
      <c r="E50" s="196"/>
      <c r="F50" s="196"/>
      <c r="G50" s="197"/>
    </row>
    <row r="51" spans="1:7" ht="17.25" x14ac:dyDescent="0.25">
      <c r="A51" s="25" t="s">
        <v>93</v>
      </c>
      <c r="B51" s="25" t="s">
        <v>94</v>
      </c>
      <c r="C51" s="9" t="s">
        <v>6</v>
      </c>
      <c r="D51" s="57"/>
      <c r="E51" s="6">
        <v>20</v>
      </c>
      <c r="F51" s="57">
        <f t="shared" ref="F51" si="8">D51*E51/100+D51</f>
        <v>0</v>
      </c>
      <c r="G51" s="172"/>
    </row>
    <row r="52" spans="1:7" x14ac:dyDescent="0.25">
      <c r="A52" s="189" t="s">
        <v>30</v>
      </c>
      <c r="B52" s="190"/>
      <c r="C52" s="190"/>
      <c r="D52" s="190"/>
      <c r="E52" s="190"/>
      <c r="F52" s="190"/>
      <c r="G52" s="191"/>
    </row>
    <row r="53" spans="1:7" ht="17.25" x14ac:dyDescent="0.25">
      <c r="A53" s="25" t="s">
        <v>31</v>
      </c>
      <c r="B53" s="25" t="s">
        <v>32</v>
      </c>
      <c r="C53" s="7" t="s">
        <v>119</v>
      </c>
      <c r="D53" s="57"/>
      <c r="E53" s="6">
        <v>20</v>
      </c>
      <c r="F53" s="57">
        <f t="shared" ref="F53:F55" si="9">D53*E53/100+D53</f>
        <v>0</v>
      </c>
      <c r="G53" s="172"/>
    </row>
    <row r="54" spans="1:7" ht="17.25" x14ac:dyDescent="0.25">
      <c r="A54" s="25" t="s">
        <v>33</v>
      </c>
      <c r="B54" s="25" t="s">
        <v>34</v>
      </c>
      <c r="C54" s="7" t="s">
        <v>6</v>
      </c>
      <c r="D54" s="57"/>
      <c r="E54" s="6">
        <v>20</v>
      </c>
      <c r="F54" s="57">
        <f t="shared" si="9"/>
        <v>0</v>
      </c>
      <c r="G54" s="172"/>
    </row>
    <row r="55" spans="1:7" ht="17.25" x14ac:dyDescent="0.25">
      <c r="A55" s="25" t="s">
        <v>35</v>
      </c>
      <c r="B55" s="25" t="s">
        <v>36</v>
      </c>
      <c r="C55" s="7" t="s">
        <v>119</v>
      </c>
      <c r="D55" s="57"/>
      <c r="E55" s="6">
        <v>20</v>
      </c>
      <c r="F55" s="57">
        <f t="shared" si="9"/>
        <v>0</v>
      </c>
      <c r="G55" s="172"/>
    </row>
    <row r="56" spans="1:7" x14ac:dyDescent="0.25">
      <c r="A56" s="189" t="s">
        <v>37</v>
      </c>
      <c r="B56" s="190"/>
      <c r="C56" s="190"/>
      <c r="D56" s="190"/>
      <c r="E56" s="190"/>
      <c r="F56" s="190"/>
      <c r="G56" s="191"/>
    </row>
    <row r="57" spans="1:7" x14ac:dyDescent="0.25">
      <c r="A57" s="25" t="s">
        <v>38</v>
      </c>
      <c r="B57" s="25" t="s">
        <v>95</v>
      </c>
      <c r="C57" s="7" t="s">
        <v>118</v>
      </c>
      <c r="D57" s="57"/>
      <c r="E57" s="6">
        <v>20</v>
      </c>
      <c r="F57" s="57">
        <f t="shared" ref="F57:F60" si="10">D57*E57/100+D57</f>
        <v>0</v>
      </c>
      <c r="G57" s="172"/>
    </row>
    <row r="58" spans="1:7" x14ac:dyDescent="0.25">
      <c r="A58" s="25" t="s">
        <v>39</v>
      </c>
      <c r="B58" s="6" t="s">
        <v>96</v>
      </c>
      <c r="C58" s="7" t="s">
        <v>24</v>
      </c>
      <c r="D58" s="57"/>
      <c r="E58" s="6">
        <v>20</v>
      </c>
      <c r="F58" s="57">
        <f t="shared" si="10"/>
        <v>0</v>
      </c>
      <c r="G58" s="172"/>
    </row>
    <row r="59" spans="1:7" x14ac:dyDescent="0.25">
      <c r="A59" s="25" t="s">
        <v>40</v>
      </c>
      <c r="B59" s="6" t="s">
        <v>41</v>
      </c>
      <c r="C59" s="9" t="s">
        <v>24</v>
      </c>
      <c r="D59" s="57"/>
      <c r="E59" s="6">
        <v>20</v>
      </c>
      <c r="F59" s="57">
        <f t="shared" si="10"/>
        <v>0</v>
      </c>
      <c r="G59" s="172"/>
    </row>
    <row r="60" spans="1:7" ht="18" customHeight="1" x14ac:dyDescent="0.25">
      <c r="A60" s="25" t="s">
        <v>42</v>
      </c>
      <c r="B60" s="8" t="s">
        <v>97</v>
      </c>
      <c r="C60" s="9" t="s">
        <v>6</v>
      </c>
      <c r="D60" s="57"/>
      <c r="E60" s="6">
        <v>20</v>
      </c>
      <c r="F60" s="57">
        <f t="shared" si="10"/>
        <v>0</v>
      </c>
      <c r="G60" s="172"/>
    </row>
    <row r="61" spans="1:7" x14ac:dyDescent="0.25">
      <c r="A61" s="195" t="s">
        <v>98</v>
      </c>
      <c r="B61" s="196"/>
      <c r="C61" s="196"/>
      <c r="D61" s="196"/>
      <c r="E61" s="196"/>
      <c r="F61" s="196"/>
      <c r="G61" s="197"/>
    </row>
    <row r="62" spans="1:7" ht="17.25" x14ac:dyDescent="0.25">
      <c r="A62" s="6" t="s">
        <v>99</v>
      </c>
      <c r="B62" s="6" t="s">
        <v>100</v>
      </c>
      <c r="C62" s="9" t="s">
        <v>6</v>
      </c>
      <c r="D62" s="57"/>
      <c r="E62" s="6">
        <v>20</v>
      </c>
      <c r="F62" s="82">
        <f>D62*E62/100+D62</f>
        <v>0</v>
      </c>
      <c r="G62" s="172"/>
    </row>
    <row r="63" spans="1:7" x14ac:dyDescent="0.25">
      <c r="A63" s="192" t="s">
        <v>43</v>
      </c>
      <c r="B63" s="193"/>
      <c r="C63" s="193"/>
      <c r="D63" s="193"/>
      <c r="E63" s="193"/>
      <c r="F63" s="193"/>
      <c r="G63" s="194"/>
    </row>
    <row r="64" spans="1:7" x14ac:dyDescent="0.25">
      <c r="A64" s="158" t="s">
        <v>101</v>
      </c>
      <c r="B64" s="164"/>
      <c r="C64" s="164"/>
      <c r="D64" s="164"/>
      <c r="E64" s="164"/>
      <c r="F64" s="164"/>
      <c r="G64" s="165"/>
    </row>
    <row r="65" spans="1:7" ht="17.25" customHeight="1" x14ac:dyDescent="0.25">
      <c r="A65" s="25" t="s">
        <v>44</v>
      </c>
      <c r="B65" s="25" t="s">
        <v>137</v>
      </c>
      <c r="C65" s="9" t="s">
        <v>6</v>
      </c>
      <c r="D65" s="57"/>
      <c r="E65" s="6">
        <v>20</v>
      </c>
      <c r="F65" s="57">
        <f t="shared" ref="F65:F68" si="11">D65*E65/100+D65</f>
        <v>0</v>
      </c>
      <c r="G65" s="172"/>
    </row>
    <row r="66" spans="1:7" ht="17.25" x14ac:dyDescent="0.25">
      <c r="A66" s="25" t="s">
        <v>45</v>
      </c>
      <c r="B66" s="25" t="s">
        <v>138</v>
      </c>
      <c r="C66" s="9" t="s">
        <v>6</v>
      </c>
      <c r="D66" s="57"/>
      <c r="E66" s="6">
        <v>20</v>
      </c>
      <c r="F66" s="57">
        <f t="shared" si="11"/>
        <v>0</v>
      </c>
      <c r="G66" s="172"/>
    </row>
    <row r="67" spans="1:7" ht="17.25" x14ac:dyDescent="0.25">
      <c r="A67" s="25" t="s">
        <v>102</v>
      </c>
      <c r="B67" s="25" t="s">
        <v>140</v>
      </c>
      <c r="C67" s="9" t="s">
        <v>6</v>
      </c>
      <c r="D67" s="57"/>
      <c r="E67" s="6">
        <v>20</v>
      </c>
      <c r="F67" s="57">
        <f t="shared" si="11"/>
        <v>0</v>
      </c>
      <c r="G67" s="172"/>
    </row>
    <row r="68" spans="1:7" ht="17.25" x14ac:dyDescent="0.25">
      <c r="A68" s="25" t="s">
        <v>103</v>
      </c>
      <c r="B68" s="25" t="s">
        <v>139</v>
      </c>
      <c r="C68" s="9" t="s">
        <v>6</v>
      </c>
      <c r="D68" s="57"/>
      <c r="E68" s="6">
        <v>20</v>
      </c>
      <c r="F68" s="57">
        <f t="shared" si="11"/>
        <v>0</v>
      </c>
      <c r="G68" s="172"/>
    </row>
    <row r="69" spans="1:7" x14ac:dyDescent="0.25">
      <c r="A69" s="173" t="s">
        <v>230</v>
      </c>
      <c r="B69" s="164"/>
      <c r="C69" s="164"/>
      <c r="D69" s="164"/>
      <c r="E69" s="164"/>
      <c r="F69" s="164"/>
      <c r="G69" s="165"/>
    </row>
    <row r="70" spans="1:7" x14ac:dyDescent="0.25">
      <c r="A70" s="160" t="s">
        <v>209</v>
      </c>
      <c r="B70" s="161"/>
      <c r="C70" s="161"/>
      <c r="D70" s="161"/>
      <c r="E70" s="161"/>
      <c r="F70" s="161"/>
      <c r="G70" s="162"/>
    </row>
    <row r="71" spans="1:7" x14ac:dyDescent="0.25">
      <c r="A71" s="78" t="s">
        <v>210</v>
      </c>
      <c r="B71" s="25" t="s">
        <v>194</v>
      </c>
      <c r="C71" s="9" t="s">
        <v>24</v>
      </c>
      <c r="D71" s="57"/>
      <c r="E71" s="6">
        <v>20</v>
      </c>
      <c r="F71" s="57">
        <f>D71*E71/100+D71</f>
        <v>0</v>
      </c>
      <c r="G71" s="172"/>
    </row>
    <row r="72" spans="1:7" x14ac:dyDescent="0.25">
      <c r="A72" s="79" t="s">
        <v>211</v>
      </c>
      <c r="B72" s="25" t="s">
        <v>193</v>
      </c>
      <c r="C72" s="9" t="s">
        <v>24</v>
      </c>
      <c r="D72" s="57"/>
      <c r="E72" s="6">
        <v>20</v>
      </c>
      <c r="F72" s="57">
        <f t="shared" ref="F72:F73" si="12">D72*E72/100+D72</f>
        <v>0</v>
      </c>
      <c r="G72" s="172"/>
    </row>
    <row r="73" spans="1:7" x14ac:dyDescent="0.25">
      <c r="A73" s="79" t="s">
        <v>212</v>
      </c>
      <c r="B73" s="25" t="s">
        <v>195</v>
      </c>
      <c r="C73" s="9" t="s">
        <v>24</v>
      </c>
      <c r="D73" s="57"/>
      <c r="E73" s="6">
        <v>20</v>
      </c>
      <c r="F73" s="57">
        <f t="shared" si="12"/>
        <v>0</v>
      </c>
      <c r="G73" s="172"/>
    </row>
    <row r="74" spans="1:7" x14ac:dyDescent="0.25">
      <c r="A74" s="80" t="s">
        <v>264</v>
      </c>
      <c r="B74" s="81"/>
      <c r="C74" s="58" t="s">
        <v>152</v>
      </c>
      <c r="D74" s="83"/>
      <c r="E74" s="90"/>
      <c r="F74" s="91"/>
      <c r="G74" s="172"/>
    </row>
    <row r="75" spans="1:7" x14ac:dyDescent="0.25">
      <c r="A75" s="189" t="s">
        <v>213</v>
      </c>
      <c r="B75" s="190"/>
      <c r="C75" s="190"/>
      <c r="D75" s="190"/>
      <c r="E75" s="190"/>
      <c r="F75" s="190"/>
      <c r="G75" s="191"/>
    </row>
    <row r="76" spans="1:7" x14ac:dyDescent="0.25">
      <c r="A76" s="25" t="s">
        <v>214</v>
      </c>
      <c r="B76" s="25" t="s">
        <v>194</v>
      </c>
      <c r="C76" s="9" t="s">
        <v>24</v>
      </c>
      <c r="D76" s="57"/>
      <c r="E76" s="6">
        <v>20</v>
      </c>
      <c r="F76" s="57">
        <f>D76*E76/100+D76</f>
        <v>0</v>
      </c>
      <c r="G76" s="172"/>
    </row>
    <row r="77" spans="1:7" x14ac:dyDescent="0.25">
      <c r="A77" s="25" t="s">
        <v>215</v>
      </c>
      <c r="B77" s="25" t="s">
        <v>193</v>
      </c>
      <c r="C77" s="9" t="s">
        <v>24</v>
      </c>
      <c r="D77" s="57"/>
      <c r="E77" s="6">
        <v>20</v>
      </c>
      <c r="F77" s="57">
        <f t="shared" ref="F77:F78" si="13">D77*E77/100+D77</f>
        <v>0</v>
      </c>
      <c r="G77" s="172"/>
    </row>
    <row r="78" spans="1:7" x14ac:dyDescent="0.25">
      <c r="A78" s="25" t="s">
        <v>216</v>
      </c>
      <c r="B78" s="25" t="s">
        <v>195</v>
      </c>
      <c r="C78" s="9" t="s">
        <v>24</v>
      </c>
      <c r="D78" s="57"/>
      <c r="E78" s="6">
        <v>20</v>
      </c>
      <c r="F78" s="57">
        <f t="shared" si="13"/>
        <v>0</v>
      </c>
      <c r="G78" s="172"/>
    </row>
    <row r="79" spans="1:7" x14ac:dyDescent="0.25">
      <c r="A79" s="80" t="s">
        <v>265</v>
      </c>
      <c r="B79" s="81"/>
      <c r="C79" s="58" t="s">
        <v>152</v>
      </c>
      <c r="D79" s="83"/>
      <c r="E79" s="90"/>
      <c r="F79" s="91"/>
      <c r="G79" s="172"/>
    </row>
    <row r="80" spans="1:7" x14ac:dyDescent="0.25">
      <c r="A80" s="189" t="s">
        <v>200</v>
      </c>
      <c r="B80" s="190"/>
      <c r="C80" s="190"/>
      <c r="D80" s="190"/>
      <c r="E80" s="190"/>
      <c r="F80" s="190"/>
      <c r="G80" s="191"/>
    </row>
    <row r="81" spans="1:7" x14ac:dyDescent="0.25">
      <c r="A81" s="86" t="s">
        <v>201</v>
      </c>
      <c r="B81" s="86" t="s">
        <v>199</v>
      </c>
      <c r="C81" s="9" t="s">
        <v>24</v>
      </c>
      <c r="D81" s="57"/>
      <c r="E81" s="6">
        <v>20</v>
      </c>
      <c r="F81" s="57">
        <f>D81*E81/100+D81</f>
        <v>0</v>
      </c>
      <c r="G81" s="172"/>
    </row>
    <row r="82" spans="1:7" x14ac:dyDescent="0.25">
      <c r="A82" s="86" t="s">
        <v>203</v>
      </c>
      <c r="B82" s="86" t="s">
        <v>202</v>
      </c>
      <c r="C82" s="9" t="s">
        <v>24</v>
      </c>
      <c r="D82" s="57"/>
      <c r="E82" s="6">
        <v>20</v>
      </c>
      <c r="F82" s="57">
        <f>D82*E82/100+D82</f>
        <v>0</v>
      </c>
      <c r="G82" s="172"/>
    </row>
    <row r="83" spans="1:7" x14ac:dyDescent="0.25">
      <c r="A83" s="195" t="s">
        <v>229</v>
      </c>
      <c r="B83" s="196"/>
      <c r="C83" s="196"/>
      <c r="D83" s="196"/>
      <c r="E83" s="196"/>
      <c r="F83" s="196"/>
      <c r="G83" s="197"/>
    </row>
    <row r="84" spans="1:7" x14ac:dyDescent="0.25">
      <c r="A84" s="189" t="s">
        <v>217</v>
      </c>
      <c r="B84" s="190"/>
      <c r="C84" s="190"/>
      <c r="D84" s="190"/>
      <c r="E84" s="190"/>
      <c r="F84" s="190"/>
      <c r="G84" s="191"/>
    </row>
    <row r="85" spans="1:7" x14ac:dyDescent="0.25">
      <c r="A85" s="25" t="s">
        <v>218</v>
      </c>
      <c r="B85" s="25" t="s">
        <v>194</v>
      </c>
      <c r="C85" s="9" t="s">
        <v>24</v>
      </c>
      <c r="D85" s="57"/>
      <c r="E85" s="6">
        <v>20</v>
      </c>
      <c r="F85" s="57">
        <f>D85*E85/100+D85</f>
        <v>0</v>
      </c>
      <c r="G85" s="172"/>
    </row>
    <row r="86" spans="1:7" x14ac:dyDescent="0.25">
      <c r="A86" s="25" t="s">
        <v>219</v>
      </c>
      <c r="B86" s="25" t="s">
        <v>193</v>
      </c>
      <c r="C86" s="9" t="s">
        <v>24</v>
      </c>
      <c r="D86" s="57"/>
      <c r="E86" s="6">
        <v>20</v>
      </c>
      <c r="F86" s="57">
        <f t="shared" ref="F86:F87" si="14">D86*E86/100+D86</f>
        <v>0</v>
      </c>
      <c r="G86" s="172"/>
    </row>
    <row r="87" spans="1:7" x14ac:dyDescent="0.25">
      <c r="A87" s="25" t="s">
        <v>220</v>
      </c>
      <c r="B87" s="25" t="s">
        <v>195</v>
      </c>
      <c r="C87" s="9" t="s">
        <v>24</v>
      </c>
      <c r="D87" s="57"/>
      <c r="E87" s="6">
        <v>20</v>
      </c>
      <c r="F87" s="57">
        <f t="shared" si="14"/>
        <v>0</v>
      </c>
      <c r="G87" s="172"/>
    </row>
    <row r="88" spans="1:7" x14ac:dyDescent="0.25">
      <c r="A88" s="189" t="s">
        <v>221</v>
      </c>
      <c r="B88" s="190"/>
      <c r="C88" s="190"/>
      <c r="D88" s="190"/>
      <c r="E88" s="190"/>
      <c r="F88" s="190"/>
      <c r="G88" s="191"/>
    </row>
    <row r="89" spans="1:7" x14ac:dyDescent="0.25">
      <c r="A89" s="25" t="s">
        <v>222</v>
      </c>
      <c r="B89" s="25" t="s">
        <v>194</v>
      </c>
      <c r="C89" s="9" t="s">
        <v>24</v>
      </c>
      <c r="D89" s="57"/>
      <c r="E89" s="6">
        <v>20</v>
      </c>
      <c r="F89" s="57">
        <f>D89*E89/100+D89</f>
        <v>0</v>
      </c>
      <c r="G89" s="172"/>
    </row>
    <row r="90" spans="1:7" x14ac:dyDescent="0.25">
      <c r="A90" s="25" t="s">
        <v>223</v>
      </c>
      <c r="B90" s="25" t="s">
        <v>193</v>
      </c>
      <c r="C90" s="9" t="s">
        <v>24</v>
      </c>
      <c r="D90" s="57"/>
      <c r="E90" s="6">
        <v>20</v>
      </c>
      <c r="F90" s="57">
        <f t="shared" ref="F90:F91" si="15">D90*E90/100+D90</f>
        <v>0</v>
      </c>
      <c r="G90" s="172"/>
    </row>
    <row r="91" spans="1:7" x14ac:dyDescent="0.25">
      <c r="A91" s="25" t="s">
        <v>224</v>
      </c>
      <c r="B91" s="25" t="s">
        <v>195</v>
      </c>
      <c r="C91" s="9" t="s">
        <v>24</v>
      </c>
      <c r="D91" s="57"/>
      <c r="E91" s="6">
        <v>20</v>
      </c>
      <c r="F91" s="57">
        <f t="shared" si="15"/>
        <v>0</v>
      </c>
      <c r="G91" s="172"/>
    </row>
    <row r="92" spans="1:7" x14ac:dyDescent="0.25">
      <c r="A92" s="189" t="s">
        <v>225</v>
      </c>
      <c r="B92" s="190"/>
      <c r="C92" s="190"/>
      <c r="D92" s="190"/>
      <c r="E92" s="190"/>
      <c r="F92" s="190"/>
      <c r="G92" s="191"/>
    </row>
    <row r="93" spans="1:7" x14ac:dyDescent="0.25">
      <c r="A93" s="25" t="s">
        <v>226</v>
      </c>
      <c r="B93" s="25" t="s">
        <v>196</v>
      </c>
      <c r="C93" s="9" t="s">
        <v>24</v>
      </c>
      <c r="D93" s="57"/>
      <c r="E93" s="6">
        <v>20</v>
      </c>
      <c r="F93" s="57">
        <f>D93*E93/100+D93</f>
        <v>0</v>
      </c>
      <c r="G93" s="172"/>
    </row>
    <row r="94" spans="1:7" x14ac:dyDescent="0.25">
      <c r="A94" s="25" t="s">
        <v>227</v>
      </c>
      <c r="B94" s="25" t="s">
        <v>197</v>
      </c>
      <c r="C94" s="9" t="s">
        <v>24</v>
      </c>
      <c r="D94" s="57"/>
      <c r="E94" s="6">
        <v>20</v>
      </c>
      <c r="F94" s="57">
        <f t="shared" ref="F94:F95" si="16">D94*E94/100+D94</f>
        <v>0</v>
      </c>
      <c r="G94" s="172"/>
    </row>
    <row r="95" spans="1:7" x14ac:dyDescent="0.25">
      <c r="A95" s="25" t="s">
        <v>228</v>
      </c>
      <c r="B95" s="25" t="s">
        <v>198</v>
      </c>
      <c r="C95" s="9" t="s">
        <v>24</v>
      </c>
      <c r="D95" s="57"/>
      <c r="E95" s="6">
        <v>20</v>
      </c>
      <c r="F95" s="57">
        <f t="shared" si="16"/>
        <v>0</v>
      </c>
      <c r="G95" s="172"/>
    </row>
    <row r="96" spans="1:7" x14ac:dyDescent="0.25">
      <c r="A96" s="192" t="s">
        <v>136</v>
      </c>
      <c r="B96" s="193"/>
      <c r="C96" s="193"/>
      <c r="D96" s="193"/>
      <c r="E96" s="193"/>
      <c r="F96" s="193"/>
      <c r="G96" s="194"/>
    </row>
    <row r="97" spans="1:13" ht="15" customHeight="1" x14ac:dyDescent="0.25">
      <c r="A97" s="25" t="s">
        <v>104</v>
      </c>
      <c r="B97" s="25" t="s">
        <v>141</v>
      </c>
      <c r="C97" s="221" t="s">
        <v>130</v>
      </c>
      <c r="D97" s="222"/>
      <c r="E97" s="222"/>
      <c r="F97" s="222"/>
      <c r="G97" s="223"/>
    </row>
    <row r="98" spans="1:13" x14ac:dyDescent="0.25">
      <c r="A98" s="25" t="s">
        <v>105</v>
      </c>
      <c r="B98" s="25" t="s">
        <v>106</v>
      </c>
      <c r="C98" s="201"/>
      <c r="D98" s="202"/>
      <c r="E98" s="202"/>
      <c r="F98" s="202"/>
      <c r="G98" s="203"/>
    </row>
    <row r="99" spans="1:13" x14ac:dyDescent="0.25">
      <c r="A99" s="25" t="s">
        <v>107</v>
      </c>
      <c r="B99" s="25" t="s">
        <v>108</v>
      </c>
      <c r="C99" s="201"/>
      <c r="D99" s="202"/>
      <c r="E99" s="202"/>
      <c r="F99" s="202"/>
      <c r="G99" s="203"/>
    </row>
    <row r="100" spans="1:13" x14ac:dyDescent="0.25">
      <c r="A100" s="25" t="s">
        <v>109</v>
      </c>
      <c r="B100" s="25" t="s">
        <v>110</v>
      </c>
      <c r="C100" s="201"/>
      <c r="D100" s="202"/>
      <c r="E100" s="202"/>
      <c r="F100" s="202"/>
      <c r="G100" s="203"/>
    </row>
    <row r="101" spans="1:13" x14ac:dyDescent="0.25">
      <c r="A101" s="25" t="s">
        <v>111</v>
      </c>
      <c r="B101" s="25" t="s">
        <v>112</v>
      </c>
      <c r="C101" s="201"/>
      <c r="D101" s="202"/>
      <c r="E101" s="202"/>
      <c r="F101" s="202"/>
      <c r="G101" s="203"/>
    </row>
    <row r="102" spans="1:13" x14ac:dyDescent="0.25">
      <c r="A102" s="28" t="s">
        <v>120</v>
      </c>
      <c r="B102" s="28" t="s">
        <v>121</v>
      </c>
      <c r="C102" s="201"/>
      <c r="D102" s="202"/>
      <c r="E102" s="202"/>
      <c r="F102" s="202"/>
      <c r="G102" s="203"/>
    </row>
    <row r="103" spans="1:13" x14ac:dyDescent="0.25">
      <c r="A103" s="28" t="s">
        <v>122</v>
      </c>
      <c r="B103" s="28" t="s">
        <v>123</v>
      </c>
      <c r="C103" s="204"/>
      <c r="D103" s="205"/>
      <c r="E103" s="205"/>
      <c r="F103" s="205"/>
      <c r="G103" s="206"/>
    </row>
    <row r="104" spans="1:13" x14ac:dyDescent="0.25">
      <c r="A104" s="1"/>
      <c r="B104" s="1"/>
      <c r="C104" s="1"/>
      <c r="D104" s="1"/>
      <c r="G104" s="1"/>
    </row>
    <row r="105" spans="1:13" x14ac:dyDescent="0.25">
      <c r="A105" s="1"/>
      <c r="B105" s="159" t="s">
        <v>132</v>
      </c>
      <c r="C105" s="29" t="s">
        <v>133</v>
      </c>
      <c r="D105" s="200" t="s">
        <v>131</v>
      </c>
      <c r="E105" s="200"/>
      <c r="F105" s="200"/>
      <c r="G105" s="1"/>
    </row>
    <row r="106" spans="1:13" x14ac:dyDescent="0.25">
      <c r="B106" s="26"/>
    </row>
    <row r="109" spans="1:13" x14ac:dyDescent="0.25">
      <c r="I109" s="37"/>
      <c r="J109" s="29"/>
      <c r="K109" s="200"/>
      <c r="L109" s="200"/>
      <c r="M109" s="200"/>
    </row>
  </sheetData>
  <mergeCells count="29">
    <mergeCell ref="A1:F1"/>
    <mergeCell ref="A3:F3"/>
    <mergeCell ref="A6:G6"/>
    <mergeCell ref="A7:G7"/>
    <mergeCell ref="A8:G8"/>
    <mergeCell ref="H9:L9"/>
    <mergeCell ref="D105:F105"/>
    <mergeCell ref="K109:M109"/>
    <mergeCell ref="A56:G56"/>
    <mergeCell ref="A61:G61"/>
    <mergeCell ref="A63:G63"/>
    <mergeCell ref="A75:G75"/>
    <mergeCell ref="C97:G103"/>
    <mergeCell ref="A13:G13"/>
    <mergeCell ref="A20:G20"/>
    <mergeCell ref="A28:G28"/>
    <mergeCell ref="A38:G38"/>
    <mergeCell ref="A40:G40"/>
    <mergeCell ref="A42:G42"/>
    <mergeCell ref="A43:G43"/>
    <mergeCell ref="A48:G48"/>
    <mergeCell ref="A50:G50"/>
    <mergeCell ref="A52:G52"/>
    <mergeCell ref="A96:G96"/>
    <mergeCell ref="A80:G80"/>
    <mergeCell ref="A83:G83"/>
    <mergeCell ref="A84:G84"/>
    <mergeCell ref="A88:G88"/>
    <mergeCell ref="A92:G92"/>
  </mergeCells>
  <pageMargins left="0.7" right="0.7" top="0.75" bottom="0.75" header="0.3" footer="0.3"/>
  <pageSetup paperSize="9" orientation="landscape" r:id="rId1"/>
  <headerFooter>
    <oddHeader>&amp;LAOO_0084-21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opLeftCell="A82" zoomScale="110" zoomScaleNormal="110" workbookViewId="0">
      <selection activeCell="C97" sqref="C97:G103"/>
    </sheetView>
  </sheetViews>
  <sheetFormatPr baseColWidth="10" defaultRowHeight="15" x14ac:dyDescent="0.25"/>
  <cols>
    <col min="1" max="1" width="8" customWidth="1"/>
    <col min="2" max="2" width="67.7109375" customWidth="1"/>
    <col min="3" max="3" width="15.5703125" customWidth="1"/>
    <col min="4" max="5" width="13" customWidth="1"/>
    <col min="6" max="6" width="13" style="1" customWidth="1"/>
    <col min="7" max="7" width="21" customWidth="1"/>
  </cols>
  <sheetData>
    <row r="1" spans="1:9" ht="33" customHeight="1" x14ac:dyDescent="0.25">
      <c r="A1" s="217" t="s">
        <v>134</v>
      </c>
      <c r="B1" s="208"/>
      <c r="C1" s="208"/>
      <c r="D1" s="208"/>
      <c r="E1" s="208"/>
      <c r="F1" s="208"/>
    </row>
    <row r="2" spans="1:9" ht="5.25" customHeight="1" x14ac:dyDescent="0.25">
      <c r="A2" s="32"/>
      <c r="B2" s="33"/>
      <c r="C2" s="33"/>
      <c r="D2" s="33"/>
      <c r="E2" s="33"/>
      <c r="F2" s="33"/>
    </row>
    <row r="3" spans="1:9" ht="45.75" customHeight="1" x14ac:dyDescent="0.25">
      <c r="A3" s="220" t="s">
        <v>206</v>
      </c>
      <c r="B3" s="220"/>
      <c r="C3" s="220"/>
      <c r="D3" s="220"/>
      <c r="E3" s="220"/>
      <c r="F3" s="220"/>
    </row>
    <row r="4" spans="1:9" ht="9" customHeight="1" x14ac:dyDescent="0.25">
      <c r="A4" s="1"/>
      <c r="B4" s="1"/>
      <c r="C4" s="1"/>
      <c r="D4" s="1"/>
      <c r="E4" s="1"/>
    </row>
    <row r="5" spans="1:9" ht="70.5" customHeight="1" x14ac:dyDescent="0.25">
      <c r="A5" s="23" t="s">
        <v>0</v>
      </c>
      <c r="B5" s="23" t="s">
        <v>1</v>
      </c>
      <c r="C5" s="23" t="s">
        <v>46</v>
      </c>
      <c r="D5" s="23" t="s">
        <v>47</v>
      </c>
      <c r="E5" s="23" t="s">
        <v>125</v>
      </c>
      <c r="F5" s="23" t="s">
        <v>124</v>
      </c>
      <c r="G5" s="23" t="s">
        <v>371</v>
      </c>
      <c r="H5" s="31"/>
      <c r="I5" s="26"/>
    </row>
    <row r="6" spans="1:9" ht="15.75" x14ac:dyDescent="0.25">
      <c r="A6" s="213" t="s">
        <v>2</v>
      </c>
      <c r="B6" s="214"/>
      <c r="C6" s="214"/>
      <c r="D6" s="214"/>
      <c r="E6" s="214"/>
      <c r="F6" s="214"/>
      <c r="G6" s="214"/>
    </row>
    <row r="7" spans="1:9" x14ac:dyDescent="0.25">
      <c r="A7" s="215" t="s">
        <v>3</v>
      </c>
      <c r="B7" s="216"/>
      <c r="C7" s="216"/>
      <c r="D7" s="216"/>
      <c r="E7" s="216"/>
      <c r="F7" s="216"/>
      <c r="G7" s="216"/>
    </row>
    <row r="8" spans="1:9" x14ac:dyDescent="0.25">
      <c r="A8" s="198" t="s">
        <v>4</v>
      </c>
      <c r="B8" s="199"/>
      <c r="C8" s="199"/>
      <c r="D8" s="199"/>
      <c r="E8" s="199"/>
      <c r="F8" s="199"/>
      <c r="G8" s="199"/>
    </row>
    <row r="9" spans="1:9" ht="17.25" x14ac:dyDescent="0.25">
      <c r="A9" s="6" t="s">
        <v>5</v>
      </c>
      <c r="B9" s="6" t="s">
        <v>113</v>
      </c>
      <c r="C9" s="7" t="s">
        <v>6</v>
      </c>
      <c r="D9" s="57"/>
      <c r="E9" s="6">
        <v>20</v>
      </c>
      <c r="F9" s="57">
        <f>D9*E9/100+D9</f>
        <v>0</v>
      </c>
      <c r="G9" s="166"/>
      <c r="H9" s="26"/>
    </row>
    <row r="10" spans="1:9" ht="17.25" x14ac:dyDescent="0.25">
      <c r="A10" s="6" t="s">
        <v>7</v>
      </c>
      <c r="B10" s="6" t="s">
        <v>114</v>
      </c>
      <c r="C10" s="7" t="s">
        <v>6</v>
      </c>
      <c r="D10" s="57"/>
      <c r="E10" s="6">
        <v>20</v>
      </c>
      <c r="F10" s="57">
        <f t="shared" ref="F10:F12" si="0">D10*E10/100+D10</f>
        <v>0</v>
      </c>
      <c r="G10" s="166"/>
    </row>
    <row r="11" spans="1:9" ht="17.25" x14ac:dyDescent="0.25">
      <c r="A11" s="6" t="s">
        <v>127</v>
      </c>
      <c r="B11" s="6" t="s">
        <v>115</v>
      </c>
      <c r="C11" s="7" t="s">
        <v>6</v>
      </c>
      <c r="D11" s="57"/>
      <c r="E11" s="6">
        <v>20</v>
      </c>
      <c r="F11" s="57">
        <f t="shared" si="0"/>
        <v>0</v>
      </c>
      <c r="G11" s="166"/>
    </row>
    <row r="12" spans="1:9" ht="17.25" x14ac:dyDescent="0.25">
      <c r="A12" s="6" t="s">
        <v>128</v>
      </c>
      <c r="B12" s="6" t="s">
        <v>116</v>
      </c>
      <c r="C12" s="7" t="s">
        <v>6</v>
      </c>
      <c r="D12" s="57"/>
      <c r="E12" s="6">
        <v>20</v>
      </c>
      <c r="F12" s="57">
        <f t="shared" si="0"/>
        <v>0</v>
      </c>
      <c r="G12" s="167"/>
    </row>
    <row r="13" spans="1:9" x14ac:dyDescent="0.25">
      <c r="A13" s="189" t="s">
        <v>48</v>
      </c>
      <c r="B13" s="190"/>
      <c r="C13" s="190"/>
      <c r="D13" s="190"/>
      <c r="E13" s="190"/>
      <c r="F13" s="190"/>
      <c r="G13" s="191"/>
    </row>
    <row r="14" spans="1:9" ht="17.25" x14ac:dyDescent="0.25">
      <c r="A14" s="25" t="s">
        <v>49</v>
      </c>
      <c r="B14" s="25" t="s">
        <v>50</v>
      </c>
      <c r="C14" s="9" t="s">
        <v>6</v>
      </c>
      <c r="D14" s="57"/>
      <c r="E14" s="6">
        <v>20</v>
      </c>
      <c r="F14" s="57">
        <f>D14*E14/100+D14</f>
        <v>0</v>
      </c>
      <c r="G14" s="167"/>
    </row>
    <row r="15" spans="1:9" ht="17.25" x14ac:dyDescent="0.25">
      <c r="A15" s="25" t="s">
        <v>51</v>
      </c>
      <c r="B15" s="25" t="s">
        <v>52</v>
      </c>
      <c r="C15" s="9" t="s">
        <v>6</v>
      </c>
      <c r="D15" s="57"/>
      <c r="E15" s="6">
        <v>20</v>
      </c>
      <c r="F15" s="57">
        <f t="shared" ref="F15:F19" si="1">D15*E15/100+D15</f>
        <v>0</v>
      </c>
      <c r="G15" s="167"/>
    </row>
    <row r="16" spans="1:9" ht="17.25" x14ac:dyDescent="0.25">
      <c r="A16" s="25" t="s">
        <v>53</v>
      </c>
      <c r="B16" s="25" t="s">
        <v>54</v>
      </c>
      <c r="C16" s="9" t="s">
        <v>6</v>
      </c>
      <c r="D16" s="57"/>
      <c r="E16" s="6">
        <v>20</v>
      </c>
      <c r="F16" s="57">
        <f t="shared" si="1"/>
        <v>0</v>
      </c>
      <c r="G16" s="167"/>
    </row>
    <row r="17" spans="1:8" ht="17.25" x14ac:dyDescent="0.25">
      <c r="A17" s="25" t="s">
        <v>55</v>
      </c>
      <c r="B17" s="25" t="s">
        <v>56</v>
      </c>
      <c r="C17" s="9" t="s">
        <v>6</v>
      </c>
      <c r="D17" s="57"/>
      <c r="E17" s="6">
        <v>20</v>
      </c>
      <c r="F17" s="57">
        <f t="shared" si="1"/>
        <v>0</v>
      </c>
      <c r="G17" s="167"/>
    </row>
    <row r="18" spans="1:8" ht="17.25" x14ac:dyDescent="0.25">
      <c r="A18" s="25" t="s">
        <v>57</v>
      </c>
      <c r="B18" s="25" t="s">
        <v>58</v>
      </c>
      <c r="C18" s="9" t="s">
        <v>6</v>
      </c>
      <c r="D18" s="57"/>
      <c r="E18" s="6">
        <v>20</v>
      </c>
      <c r="F18" s="57">
        <f t="shared" si="1"/>
        <v>0</v>
      </c>
      <c r="G18" s="167"/>
    </row>
    <row r="19" spans="1:8" ht="17.25" x14ac:dyDescent="0.25">
      <c r="A19" s="25" t="s">
        <v>59</v>
      </c>
      <c r="B19" s="25" t="s">
        <v>60</v>
      </c>
      <c r="C19" s="9" t="s">
        <v>6</v>
      </c>
      <c r="D19" s="57"/>
      <c r="E19" s="6">
        <v>20</v>
      </c>
      <c r="F19" s="57">
        <f t="shared" si="1"/>
        <v>0</v>
      </c>
      <c r="G19" s="167"/>
    </row>
    <row r="20" spans="1:8" x14ac:dyDescent="0.25">
      <c r="A20" s="189" t="s">
        <v>8</v>
      </c>
      <c r="B20" s="190"/>
      <c r="C20" s="190"/>
      <c r="D20" s="190"/>
      <c r="E20" s="190"/>
      <c r="F20" s="190"/>
      <c r="G20" s="191"/>
    </row>
    <row r="21" spans="1:8" ht="17.25" x14ac:dyDescent="0.25">
      <c r="A21" s="6" t="s">
        <v>9</v>
      </c>
      <c r="B21" s="6" t="s">
        <v>10</v>
      </c>
      <c r="C21" s="7" t="s">
        <v>6</v>
      </c>
      <c r="D21" s="57"/>
      <c r="E21" s="6">
        <v>20</v>
      </c>
      <c r="F21" s="57">
        <f>D21*E21/100+D21</f>
        <v>0</v>
      </c>
      <c r="G21" s="168"/>
    </row>
    <row r="22" spans="1:8" ht="17.25" x14ac:dyDescent="0.25">
      <c r="A22" s="6" t="s">
        <v>11</v>
      </c>
      <c r="B22" s="6" t="s">
        <v>12</v>
      </c>
      <c r="C22" s="7" t="s">
        <v>6</v>
      </c>
      <c r="D22" s="57"/>
      <c r="E22" s="6">
        <v>20</v>
      </c>
      <c r="F22" s="57">
        <f t="shared" ref="F22:F26" si="2">D22*E22/100+D22</f>
        <v>0</v>
      </c>
      <c r="G22" s="168"/>
    </row>
    <row r="23" spans="1:8" ht="17.25" x14ac:dyDescent="0.25">
      <c r="A23" s="6" t="s">
        <v>13</v>
      </c>
      <c r="B23" s="6" t="s">
        <v>14</v>
      </c>
      <c r="C23" s="7" t="s">
        <v>6</v>
      </c>
      <c r="D23" s="57"/>
      <c r="E23" s="6">
        <v>20</v>
      </c>
      <c r="F23" s="57">
        <f t="shared" si="2"/>
        <v>0</v>
      </c>
      <c r="G23" s="166"/>
    </row>
    <row r="24" spans="1:8" ht="17.25" x14ac:dyDescent="0.25">
      <c r="A24" s="6" t="s">
        <v>15</v>
      </c>
      <c r="B24" s="6" t="s">
        <v>16</v>
      </c>
      <c r="C24" s="7" t="s">
        <v>6</v>
      </c>
      <c r="D24" s="57"/>
      <c r="E24" s="6">
        <v>20</v>
      </c>
      <c r="F24" s="57">
        <f t="shared" si="2"/>
        <v>0</v>
      </c>
      <c r="G24" s="167"/>
    </row>
    <row r="25" spans="1:8" ht="33.75" customHeight="1" x14ac:dyDescent="0.25">
      <c r="A25" s="6" t="s">
        <v>17</v>
      </c>
      <c r="B25" s="6" t="s">
        <v>18</v>
      </c>
      <c r="C25" s="7" t="s">
        <v>6</v>
      </c>
      <c r="D25" s="57"/>
      <c r="E25" s="6">
        <v>20</v>
      </c>
      <c r="F25" s="57">
        <f t="shared" si="2"/>
        <v>0</v>
      </c>
      <c r="G25" s="168"/>
    </row>
    <row r="26" spans="1:8" ht="17.25" x14ac:dyDescent="0.25">
      <c r="A26" s="6" t="s">
        <v>19</v>
      </c>
      <c r="B26" s="6" t="s">
        <v>20</v>
      </c>
      <c r="C26" s="7" t="s">
        <v>6</v>
      </c>
      <c r="D26" s="57"/>
      <c r="E26" s="6">
        <v>20</v>
      </c>
      <c r="F26" s="57">
        <f t="shared" si="2"/>
        <v>0</v>
      </c>
      <c r="G26" s="169"/>
    </row>
    <row r="27" spans="1:8" x14ac:dyDescent="0.25">
      <c r="A27" s="24" t="s">
        <v>61</v>
      </c>
      <c r="B27" s="163"/>
      <c r="C27" s="164"/>
      <c r="D27" s="164"/>
      <c r="E27" s="164"/>
      <c r="F27" s="164"/>
      <c r="G27" s="165"/>
      <c r="H27" s="30"/>
    </row>
    <row r="28" spans="1:8" x14ac:dyDescent="0.25">
      <c r="A28" s="189" t="s">
        <v>62</v>
      </c>
      <c r="B28" s="190"/>
      <c r="C28" s="190"/>
      <c r="D28" s="190"/>
      <c r="E28" s="190"/>
      <c r="F28" s="190"/>
      <c r="G28" s="191"/>
    </row>
    <row r="29" spans="1:8" x14ac:dyDescent="0.25">
      <c r="A29" s="25" t="s">
        <v>63</v>
      </c>
      <c r="B29" s="6" t="s">
        <v>64</v>
      </c>
      <c r="C29" s="7" t="s">
        <v>117</v>
      </c>
      <c r="D29" s="57"/>
      <c r="E29" s="6">
        <v>20</v>
      </c>
      <c r="F29" s="57">
        <f>D29*E29/100+D29</f>
        <v>0</v>
      </c>
      <c r="G29" s="170"/>
    </row>
    <row r="30" spans="1:8" x14ac:dyDescent="0.25">
      <c r="A30" s="25" t="s">
        <v>65</v>
      </c>
      <c r="B30" s="25" t="s">
        <v>66</v>
      </c>
      <c r="C30" s="9" t="s">
        <v>21</v>
      </c>
      <c r="D30" s="57"/>
      <c r="E30" s="6">
        <v>20</v>
      </c>
      <c r="F30" s="57">
        <f t="shared" ref="F30:F37" si="3">D30*E30/100+D30</f>
        <v>0</v>
      </c>
      <c r="G30" s="171"/>
    </row>
    <row r="31" spans="1:8" x14ac:dyDescent="0.25">
      <c r="A31" s="25" t="s">
        <v>67</v>
      </c>
      <c r="B31" s="25" t="s">
        <v>68</v>
      </c>
      <c r="C31" s="9" t="s">
        <v>21</v>
      </c>
      <c r="D31" s="57"/>
      <c r="E31" s="6">
        <v>20</v>
      </c>
      <c r="F31" s="57">
        <f t="shared" si="3"/>
        <v>0</v>
      </c>
      <c r="G31" s="171"/>
    </row>
    <row r="32" spans="1:8" ht="17.25" x14ac:dyDescent="0.25">
      <c r="A32" s="25" t="s">
        <v>69</v>
      </c>
      <c r="B32" s="25" t="s">
        <v>70</v>
      </c>
      <c r="C32" s="9" t="s">
        <v>6</v>
      </c>
      <c r="D32" s="57"/>
      <c r="E32" s="6">
        <v>20</v>
      </c>
      <c r="F32" s="57">
        <f t="shared" si="3"/>
        <v>0</v>
      </c>
      <c r="G32" s="168"/>
    </row>
    <row r="33" spans="1:7" ht="17.25" x14ac:dyDescent="0.25">
      <c r="A33" s="25" t="s">
        <v>71</v>
      </c>
      <c r="B33" s="25" t="s">
        <v>72</v>
      </c>
      <c r="C33" s="9" t="s">
        <v>6</v>
      </c>
      <c r="D33" s="57"/>
      <c r="E33" s="6">
        <v>20</v>
      </c>
      <c r="F33" s="57">
        <f t="shared" si="3"/>
        <v>0</v>
      </c>
      <c r="G33" s="168"/>
    </row>
    <row r="34" spans="1:7" ht="17.25" x14ac:dyDescent="0.25">
      <c r="A34" s="25" t="s">
        <v>73</v>
      </c>
      <c r="B34" s="25" t="s">
        <v>74</v>
      </c>
      <c r="C34" s="9" t="s">
        <v>6</v>
      </c>
      <c r="D34" s="57"/>
      <c r="E34" s="6">
        <v>20</v>
      </c>
      <c r="F34" s="57">
        <f t="shared" si="3"/>
        <v>0</v>
      </c>
      <c r="G34" s="168"/>
    </row>
    <row r="35" spans="1:7" x14ac:dyDescent="0.25">
      <c r="A35" s="25" t="s">
        <v>75</v>
      </c>
      <c r="B35" s="25" t="s">
        <v>76</v>
      </c>
      <c r="C35" s="9" t="s">
        <v>24</v>
      </c>
      <c r="D35" s="57"/>
      <c r="E35" s="6">
        <v>20</v>
      </c>
      <c r="F35" s="57">
        <f t="shared" si="3"/>
        <v>0</v>
      </c>
      <c r="G35" s="167"/>
    </row>
    <row r="36" spans="1:7" ht="18.75" customHeight="1" x14ac:dyDescent="0.25">
      <c r="A36" s="25" t="s">
        <v>77</v>
      </c>
      <c r="B36" s="25" t="s">
        <v>78</v>
      </c>
      <c r="C36" s="9" t="s">
        <v>118</v>
      </c>
      <c r="D36" s="57"/>
      <c r="E36" s="6">
        <v>20</v>
      </c>
      <c r="F36" s="57">
        <f t="shared" si="3"/>
        <v>0</v>
      </c>
      <c r="G36" s="168"/>
    </row>
    <row r="37" spans="1:7" x14ac:dyDescent="0.25">
      <c r="A37" s="25" t="s">
        <v>79</v>
      </c>
      <c r="B37" s="25" t="s">
        <v>80</v>
      </c>
      <c r="C37" s="7" t="s">
        <v>24</v>
      </c>
      <c r="D37" s="57"/>
      <c r="E37" s="6">
        <v>20</v>
      </c>
      <c r="F37" s="57">
        <f t="shared" si="3"/>
        <v>0</v>
      </c>
      <c r="G37" s="172"/>
    </row>
    <row r="38" spans="1:7" x14ac:dyDescent="0.25">
      <c r="A38" s="189" t="s">
        <v>81</v>
      </c>
      <c r="B38" s="190"/>
      <c r="C38" s="190"/>
      <c r="D38" s="190"/>
      <c r="E38" s="190"/>
      <c r="F38" s="190"/>
      <c r="G38" s="191"/>
    </row>
    <row r="39" spans="1:7" ht="17.25" customHeight="1" x14ac:dyDescent="0.25">
      <c r="A39" s="25" t="s">
        <v>22</v>
      </c>
      <c r="B39" s="25" t="s">
        <v>25</v>
      </c>
      <c r="C39" s="9" t="s">
        <v>24</v>
      </c>
      <c r="D39" s="57"/>
      <c r="E39" s="6">
        <v>20</v>
      </c>
      <c r="F39" s="57">
        <f t="shared" ref="F39" si="4">D39*E39/100+D39</f>
        <v>0</v>
      </c>
      <c r="G39" s="172"/>
    </row>
    <row r="40" spans="1:7" x14ac:dyDescent="0.25">
      <c r="A40" s="189" t="s">
        <v>26</v>
      </c>
      <c r="B40" s="190"/>
      <c r="C40" s="190"/>
      <c r="D40" s="190"/>
      <c r="E40" s="190"/>
      <c r="F40" s="190"/>
      <c r="G40" s="191"/>
    </row>
    <row r="41" spans="1:7" ht="17.25" x14ac:dyDescent="0.25">
      <c r="A41" s="25" t="s">
        <v>23</v>
      </c>
      <c r="B41" s="25" t="s">
        <v>27</v>
      </c>
      <c r="C41" s="9" t="s">
        <v>6</v>
      </c>
      <c r="D41" s="57"/>
      <c r="E41" s="6">
        <v>20</v>
      </c>
      <c r="F41" s="57">
        <f t="shared" ref="F41" si="5">D41*E41/100+D41</f>
        <v>0</v>
      </c>
      <c r="G41" s="172"/>
    </row>
    <row r="42" spans="1:7" x14ac:dyDescent="0.25">
      <c r="A42" s="195" t="s">
        <v>82</v>
      </c>
      <c r="B42" s="196"/>
      <c r="C42" s="196"/>
      <c r="D42" s="196"/>
      <c r="E42" s="196"/>
      <c r="F42" s="196"/>
      <c r="G42" s="197"/>
    </row>
    <row r="43" spans="1:7" x14ac:dyDescent="0.25">
      <c r="A43" s="189" t="s">
        <v>83</v>
      </c>
      <c r="B43" s="190"/>
      <c r="C43" s="190"/>
      <c r="D43" s="190"/>
      <c r="E43" s="190"/>
      <c r="F43" s="190"/>
      <c r="G43" s="191"/>
    </row>
    <row r="44" spans="1:7" ht="17.25" x14ac:dyDescent="0.25">
      <c r="A44" s="25" t="s">
        <v>84</v>
      </c>
      <c r="B44" s="25" t="s">
        <v>85</v>
      </c>
      <c r="C44" s="7" t="s">
        <v>119</v>
      </c>
      <c r="D44" s="57"/>
      <c r="E44" s="6">
        <v>20</v>
      </c>
      <c r="F44" s="57">
        <f t="shared" ref="F44:F47" si="6">D44*E44/100+D44</f>
        <v>0</v>
      </c>
      <c r="G44" s="172"/>
    </row>
    <row r="45" spans="1:7" ht="17.25" x14ac:dyDescent="0.25">
      <c r="A45" s="25" t="s">
        <v>86</v>
      </c>
      <c r="B45" s="25" t="s">
        <v>87</v>
      </c>
      <c r="C45" s="9" t="s">
        <v>6</v>
      </c>
      <c r="D45" s="57"/>
      <c r="E45" s="6">
        <v>20</v>
      </c>
      <c r="F45" s="57">
        <f t="shared" si="6"/>
        <v>0</v>
      </c>
      <c r="G45" s="172"/>
    </row>
    <row r="46" spans="1:7" ht="17.25" x14ac:dyDescent="0.25">
      <c r="A46" s="25" t="s">
        <v>88</v>
      </c>
      <c r="B46" s="6" t="s">
        <v>89</v>
      </c>
      <c r="C46" s="7" t="s">
        <v>6</v>
      </c>
      <c r="D46" s="57"/>
      <c r="E46" s="6">
        <v>20</v>
      </c>
      <c r="F46" s="57">
        <f t="shared" si="6"/>
        <v>0</v>
      </c>
      <c r="G46" s="172"/>
    </row>
    <row r="47" spans="1:7" ht="30" x14ac:dyDescent="0.25">
      <c r="A47" s="25" t="s">
        <v>90</v>
      </c>
      <c r="B47" s="11" t="s">
        <v>91</v>
      </c>
      <c r="C47" s="7" t="s">
        <v>119</v>
      </c>
      <c r="D47" s="57"/>
      <c r="E47" s="6">
        <v>20</v>
      </c>
      <c r="F47" s="57">
        <f t="shared" si="6"/>
        <v>0</v>
      </c>
      <c r="G47" s="172"/>
    </row>
    <row r="48" spans="1:7" x14ac:dyDescent="0.25">
      <c r="A48" s="189" t="s">
        <v>28</v>
      </c>
      <c r="B48" s="190"/>
      <c r="C48" s="190"/>
      <c r="D48" s="190"/>
      <c r="E48" s="190"/>
      <c r="F48" s="190"/>
      <c r="G48" s="191"/>
    </row>
    <row r="49" spans="1:7" ht="17.25" x14ac:dyDescent="0.25">
      <c r="A49" s="25" t="s">
        <v>29</v>
      </c>
      <c r="B49" s="25" t="s">
        <v>129</v>
      </c>
      <c r="C49" s="7" t="s">
        <v>119</v>
      </c>
      <c r="D49" s="57"/>
      <c r="E49" s="6">
        <v>20</v>
      </c>
      <c r="F49" s="57">
        <f t="shared" ref="F49" si="7">D49*E49/100+D49</f>
        <v>0</v>
      </c>
      <c r="G49" s="172"/>
    </row>
    <row r="50" spans="1:7" x14ac:dyDescent="0.25">
      <c r="A50" s="195" t="s">
        <v>92</v>
      </c>
      <c r="B50" s="196"/>
      <c r="C50" s="196"/>
      <c r="D50" s="196"/>
      <c r="E50" s="196"/>
      <c r="F50" s="196"/>
      <c r="G50" s="197"/>
    </row>
    <row r="51" spans="1:7" ht="17.25" x14ac:dyDescent="0.25">
      <c r="A51" s="25" t="s">
        <v>93</v>
      </c>
      <c r="B51" s="25" t="s">
        <v>94</v>
      </c>
      <c r="C51" s="9" t="s">
        <v>6</v>
      </c>
      <c r="D51" s="57"/>
      <c r="E51" s="6">
        <v>20</v>
      </c>
      <c r="F51" s="57">
        <f t="shared" ref="F51" si="8">D51*E51/100+D51</f>
        <v>0</v>
      </c>
      <c r="G51" s="172"/>
    </row>
    <row r="52" spans="1:7" x14ac:dyDescent="0.25">
      <c r="A52" s="189" t="s">
        <v>30</v>
      </c>
      <c r="B52" s="190"/>
      <c r="C52" s="190"/>
      <c r="D52" s="190"/>
      <c r="E52" s="190"/>
      <c r="F52" s="190"/>
      <c r="G52" s="191"/>
    </row>
    <row r="53" spans="1:7" ht="17.25" x14ac:dyDescent="0.25">
      <c r="A53" s="25" t="s">
        <v>31</v>
      </c>
      <c r="B53" s="25" t="s">
        <v>32</v>
      </c>
      <c r="C53" s="7" t="s">
        <v>119</v>
      </c>
      <c r="D53" s="57"/>
      <c r="E53" s="6">
        <v>20</v>
      </c>
      <c r="F53" s="57">
        <f t="shared" ref="F53:F55" si="9">D53*E53/100+D53</f>
        <v>0</v>
      </c>
      <c r="G53" s="172"/>
    </row>
    <row r="54" spans="1:7" ht="17.25" x14ac:dyDescent="0.25">
      <c r="A54" s="25" t="s">
        <v>33</v>
      </c>
      <c r="B54" s="25" t="s">
        <v>34</v>
      </c>
      <c r="C54" s="7" t="s">
        <v>6</v>
      </c>
      <c r="D54" s="57"/>
      <c r="E54" s="6">
        <v>20</v>
      </c>
      <c r="F54" s="57">
        <f t="shared" si="9"/>
        <v>0</v>
      </c>
      <c r="G54" s="172"/>
    </row>
    <row r="55" spans="1:7" ht="17.25" x14ac:dyDescent="0.25">
      <c r="A55" s="25" t="s">
        <v>35</v>
      </c>
      <c r="B55" s="25" t="s">
        <v>36</v>
      </c>
      <c r="C55" s="7" t="s">
        <v>119</v>
      </c>
      <c r="D55" s="57"/>
      <c r="E55" s="6">
        <v>20</v>
      </c>
      <c r="F55" s="57">
        <f t="shared" si="9"/>
        <v>0</v>
      </c>
      <c r="G55" s="172"/>
    </row>
    <row r="56" spans="1:7" x14ac:dyDescent="0.25">
      <c r="A56" s="189" t="s">
        <v>37</v>
      </c>
      <c r="B56" s="190"/>
      <c r="C56" s="190"/>
      <c r="D56" s="190"/>
      <c r="E56" s="190"/>
      <c r="F56" s="190"/>
      <c r="G56" s="191"/>
    </row>
    <row r="57" spans="1:7" x14ac:dyDescent="0.25">
      <c r="A57" s="25" t="s">
        <v>38</v>
      </c>
      <c r="B57" s="25" t="s">
        <v>95</v>
      </c>
      <c r="C57" s="7" t="s">
        <v>118</v>
      </c>
      <c r="D57" s="57"/>
      <c r="E57" s="6">
        <v>20</v>
      </c>
      <c r="F57" s="57">
        <f t="shared" ref="F57:F60" si="10">D57*E57/100+D57</f>
        <v>0</v>
      </c>
      <c r="G57" s="172"/>
    </row>
    <row r="58" spans="1:7" x14ac:dyDescent="0.25">
      <c r="A58" s="25" t="s">
        <v>39</v>
      </c>
      <c r="B58" s="6" t="s">
        <v>96</v>
      </c>
      <c r="C58" s="7" t="s">
        <v>24</v>
      </c>
      <c r="D58" s="57"/>
      <c r="E58" s="6">
        <v>20</v>
      </c>
      <c r="F58" s="57">
        <f t="shared" si="10"/>
        <v>0</v>
      </c>
      <c r="G58" s="172"/>
    </row>
    <row r="59" spans="1:7" x14ac:dyDescent="0.25">
      <c r="A59" s="25" t="s">
        <v>40</v>
      </c>
      <c r="B59" s="6" t="s">
        <v>41</v>
      </c>
      <c r="C59" s="9" t="s">
        <v>24</v>
      </c>
      <c r="D59" s="57"/>
      <c r="E59" s="6">
        <v>20</v>
      </c>
      <c r="F59" s="57">
        <f t="shared" si="10"/>
        <v>0</v>
      </c>
      <c r="G59" s="172"/>
    </row>
    <row r="60" spans="1:7" ht="17.25" x14ac:dyDescent="0.25">
      <c r="A60" s="25" t="s">
        <v>42</v>
      </c>
      <c r="B60" s="8" t="s">
        <v>97</v>
      </c>
      <c r="C60" s="9" t="s">
        <v>6</v>
      </c>
      <c r="D60" s="57"/>
      <c r="E60" s="6">
        <v>20</v>
      </c>
      <c r="F60" s="57">
        <f t="shared" si="10"/>
        <v>0</v>
      </c>
      <c r="G60" s="172"/>
    </row>
    <row r="61" spans="1:7" x14ac:dyDescent="0.25">
      <c r="A61" s="195" t="s">
        <v>98</v>
      </c>
      <c r="B61" s="196"/>
      <c r="C61" s="196"/>
      <c r="D61" s="196"/>
      <c r="E61" s="196"/>
      <c r="F61" s="196"/>
      <c r="G61" s="197"/>
    </row>
    <row r="62" spans="1:7" ht="17.25" x14ac:dyDescent="0.25">
      <c r="A62" s="6" t="s">
        <v>99</v>
      </c>
      <c r="B62" s="6" t="s">
        <v>100</v>
      </c>
      <c r="C62" s="9" t="s">
        <v>6</v>
      </c>
      <c r="D62" s="57"/>
      <c r="E62" s="6">
        <v>20</v>
      </c>
      <c r="F62" s="82">
        <f>D62*E62/100+D62</f>
        <v>0</v>
      </c>
      <c r="G62" s="172"/>
    </row>
    <row r="63" spans="1:7" x14ac:dyDescent="0.25">
      <c r="A63" s="192" t="s">
        <v>43</v>
      </c>
      <c r="B63" s="193"/>
      <c r="C63" s="193"/>
      <c r="D63" s="193"/>
      <c r="E63" s="193"/>
      <c r="F63" s="193"/>
      <c r="G63" s="194"/>
    </row>
    <row r="64" spans="1:7" x14ac:dyDescent="0.25">
      <c r="A64" s="158" t="s">
        <v>101</v>
      </c>
      <c r="B64" s="164"/>
      <c r="C64" s="164"/>
      <c r="D64" s="164"/>
      <c r="E64" s="164"/>
      <c r="F64" s="164"/>
      <c r="G64" s="165"/>
    </row>
    <row r="65" spans="1:7" ht="17.25" x14ac:dyDescent="0.25">
      <c r="A65" s="25" t="s">
        <v>44</v>
      </c>
      <c r="B65" s="25" t="s">
        <v>137</v>
      </c>
      <c r="C65" s="9" t="s">
        <v>6</v>
      </c>
      <c r="D65" s="57"/>
      <c r="E65" s="6">
        <v>20</v>
      </c>
      <c r="F65" s="57">
        <f t="shared" ref="F65:F68" si="11">D65*E65/100+D65</f>
        <v>0</v>
      </c>
      <c r="G65" s="172"/>
    </row>
    <row r="66" spans="1:7" ht="17.25" x14ac:dyDescent="0.25">
      <c r="A66" s="25" t="s">
        <v>45</v>
      </c>
      <c r="B66" s="25" t="s">
        <v>138</v>
      </c>
      <c r="C66" s="9" t="s">
        <v>6</v>
      </c>
      <c r="D66" s="57"/>
      <c r="E66" s="6">
        <v>20</v>
      </c>
      <c r="F66" s="57">
        <f t="shared" si="11"/>
        <v>0</v>
      </c>
      <c r="G66" s="172"/>
    </row>
    <row r="67" spans="1:7" ht="17.25" x14ac:dyDescent="0.25">
      <c r="A67" s="25" t="s">
        <v>102</v>
      </c>
      <c r="B67" s="25" t="s">
        <v>140</v>
      </c>
      <c r="C67" s="9" t="s">
        <v>6</v>
      </c>
      <c r="D67" s="57"/>
      <c r="E67" s="6">
        <v>20</v>
      </c>
      <c r="F67" s="57">
        <f t="shared" si="11"/>
        <v>0</v>
      </c>
      <c r="G67" s="172"/>
    </row>
    <row r="68" spans="1:7" ht="17.25" x14ac:dyDescent="0.25">
      <c r="A68" s="25" t="s">
        <v>103</v>
      </c>
      <c r="B68" s="25" t="s">
        <v>139</v>
      </c>
      <c r="C68" s="9" t="s">
        <v>6</v>
      </c>
      <c r="D68" s="57"/>
      <c r="E68" s="6">
        <v>20</v>
      </c>
      <c r="F68" s="57">
        <f t="shared" si="11"/>
        <v>0</v>
      </c>
      <c r="G68" s="172"/>
    </row>
    <row r="69" spans="1:7" x14ac:dyDescent="0.25">
      <c r="A69" s="173" t="s">
        <v>230</v>
      </c>
      <c r="B69" s="164"/>
      <c r="C69" s="164"/>
      <c r="D69" s="164"/>
      <c r="E69" s="164"/>
      <c r="F69" s="164"/>
      <c r="G69" s="165"/>
    </row>
    <row r="70" spans="1:7" x14ac:dyDescent="0.25">
      <c r="A70" s="160" t="s">
        <v>209</v>
      </c>
      <c r="B70" s="161"/>
      <c r="C70" s="161"/>
      <c r="D70" s="161"/>
      <c r="E70" s="161"/>
      <c r="F70" s="161"/>
      <c r="G70" s="162"/>
    </row>
    <row r="71" spans="1:7" ht="15" customHeight="1" x14ac:dyDescent="0.25">
      <c r="A71" s="78" t="s">
        <v>210</v>
      </c>
      <c r="B71" s="25" t="s">
        <v>194</v>
      </c>
      <c r="C71" s="9" t="s">
        <v>24</v>
      </c>
      <c r="D71" s="57"/>
      <c r="E71" s="6">
        <v>20</v>
      </c>
      <c r="F71" s="57">
        <f>D71*E71/100+D71</f>
        <v>0</v>
      </c>
      <c r="G71" s="172"/>
    </row>
    <row r="72" spans="1:7" x14ac:dyDescent="0.25">
      <c r="A72" s="79" t="s">
        <v>211</v>
      </c>
      <c r="B72" s="25" t="s">
        <v>193</v>
      </c>
      <c r="C72" s="9" t="s">
        <v>24</v>
      </c>
      <c r="D72" s="57"/>
      <c r="E72" s="6">
        <v>20</v>
      </c>
      <c r="F72" s="57">
        <f t="shared" ref="F72:F73" si="12">D72*E72/100+D72</f>
        <v>0</v>
      </c>
      <c r="G72" s="172"/>
    </row>
    <row r="73" spans="1:7" x14ac:dyDescent="0.25">
      <c r="A73" s="79" t="s">
        <v>212</v>
      </c>
      <c r="B73" s="25" t="s">
        <v>195</v>
      </c>
      <c r="C73" s="9" t="s">
        <v>24</v>
      </c>
      <c r="D73" s="57"/>
      <c r="E73" s="6">
        <v>20</v>
      </c>
      <c r="F73" s="57">
        <f t="shared" si="12"/>
        <v>0</v>
      </c>
      <c r="G73" s="172"/>
    </row>
    <row r="74" spans="1:7" x14ac:dyDescent="0.25">
      <c r="A74" s="80" t="s">
        <v>264</v>
      </c>
      <c r="B74" s="81"/>
      <c r="C74" s="58" t="s">
        <v>152</v>
      </c>
      <c r="D74" s="83"/>
      <c r="E74" s="90"/>
      <c r="F74" s="91"/>
      <c r="G74" s="172"/>
    </row>
    <row r="75" spans="1:7" x14ac:dyDescent="0.25">
      <c r="A75" s="189" t="s">
        <v>213</v>
      </c>
      <c r="B75" s="190"/>
      <c r="C75" s="190"/>
      <c r="D75" s="190"/>
      <c r="E75" s="190"/>
      <c r="F75" s="190"/>
      <c r="G75" s="191"/>
    </row>
    <row r="76" spans="1:7" x14ac:dyDescent="0.25">
      <c r="A76" s="25" t="s">
        <v>214</v>
      </c>
      <c r="B76" s="25" t="s">
        <v>194</v>
      </c>
      <c r="C76" s="9" t="s">
        <v>24</v>
      </c>
      <c r="D76" s="57"/>
      <c r="E76" s="6">
        <v>20</v>
      </c>
      <c r="F76" s="57">
        <f>D76*E76/100+D76</f>
        <v>0</v>
      </c>
      <c r="G76" s="172"/>
    </row>
    <row r="77" spans="1:7" x14ac:dyDescent="0.25">
      <c r="A77" s="25" t="s">
        <v>215</v>
      </c>
      <c r="B77" s="25" t="s">
        <v>193</v>
      </c>
      <c r="C77" s="9" t="s">
        <v>24</v>
      </c>
      <c r="D77" s="57"/>
      <c r="E77" s="6">
        <v>20</v>
      </c>
      <c r="F77" s="57">
        <f t="shared" ref="F77:F78" si="13">D77*E77/100+D77</f>
        <v>0</v>
      </c>
      <c r="G77" s="172"/>
    </row>
    <row r="78" spans="1:7" x14ac:dyDescent="0.25">
      <c r="A78" s="25" t="s">
        <v>216</v>
      </c>
      <c r="B78" s="25" t="s">
        <v>195</v>
      </c>
      <c r="C78" s="9" t="s">
        <v>24</v>
      </c>
      <c r="D78" s="57"/>
      <c r="E78" s="6">
        <v>20</v>
      </c>
      <c r="F78" s="57">
        <f t="shared" si="13"/>
        <v>0</v>
      </c>
      <c r="G78" s="172"/>
    </row>
    <row r="79" spans="1:7" x14ac:dyDescent="0.25">
      <c r="A79" s="80" t="s">
        <v>265</v>
      </c>
      <c r="B79" s="81"/>
      <c r="C79" s="58" t="s">
        <v>152</v>
      </c>
      <c r="D79" s="83"/>
      <c r="E79" s="90"/>
      <c r="F79" s="91"/>
      <c r="G79" s="172"/>
    </row>
    <row r="80" spans="1:7" x14ac:dyDescent="0.25">
      <c r="A80" s="189" t="s">
        <v>200</v>
      </c>
      <c r="B80" s="190"/>
      <c r="C80" s="190"/>
      <c r="D80" s="190"/>
      <c r="E80" s="190"/>
      <c r="F80" s="190"/>
      <c r="G80" s="191"/>
    </row>
    <row r="81" spans="1:7" x14ac:dyDescent="0.25">
      <c r="A81" s="86" t="s">
        <v>201</v>
      </c>
      <c r="B81" s="86" t="s">
        <v>199</v>
      </c>
      <c r="C81" s="9" t="s">
        <v>24</v>
      </c>
      <c r="D81" s="57"/>
      <c r="E81" s="6">
        <v>20</v>
      </c>
      <c r="F81" s="57">
        <f>D81*E81/100+D81</f>
        <v>0</v>
      </c>
      <c r="G81" s="172"/>
    </row>
    <row r="82" spans="1:7" x14ac:dyDescent="0.25">
      <c r="A82" s="86" t="s">
        <v>203</v>
      </c>
      <c r="B82" s="86" t="s">
        <v>202</v>
      </c>
      <c r="C82" s="9" t="s">
        <v>24</v>
      </c>
      <c r="D82" s="57"/>
      <c r="E82" s="6">
        <v>20</v>
      </c>
      <c r="F82" s="57">
        <f>D82*E82/100+D82</f>
        <v>0</v>
      </c>
      <c r="G82" s="172"/>
    </row>
    <row r="83" spans="1:7" x14ac:dyDescent="0.25">
      <c r="A83" s="195" t="s">
        <v>229</v>
      </c>
      <c r="B83" s="196"/>
      <c r="C83" s="196"/>
      <c r="D83" s="196"/>
      <c r="E83" s="196"/>
      <c r="F83" s="196"/>
      <c r="G83" s="197"/>
    </row>
    <row r="84" spans="1:7" x14ac:dyDescent="0.25">
      <c r="A84" s="189" t="s">
        <v>217</v>
      </c>
      <c r="B84" s="190"/>
      <c r="C84" s="190"/>
      <c r="D84" s="190"/>
      <c r="E84" s="190"/>
      <c r="F84" s="190"/>
      <c r="G84" s="191"/>
    </row>
    <row r="85" spans="1:7" x14ac:dyDescent="0.25">
      <c r="A85" s="25" t="s">
        <v>218</v>
      </c>
      <c r="B85" s="25" t="s">
        <v>194</v>
      </c>
      <c r="C85" s="9" t="s">
        <v>24</v>
      </c>
      <c r="D85" s="57"/>
      <c r="E85" s="6">
        <v>20</v>
      </c>
      <c r="F85" s="57">
        <f>D85*E85/100+D85</f>
        <v>0</v>
      </c>
      <c r="G85" s="172"/>
    </row>
    <row r="86" spans="1:7" x14ac:dyDescent="0.25">
      <c r="A86" s="25" t="s">
        <v>219</v>
      </c>
      <c r="B86" s="25" t="s">
        <v>193</v>
      </c>
      <c r="C86" s="9" t="s">
        <v>24</v>
      </c>
      <c r="D86" s="57"/>
      <c r="E86" s="6">
        <v>20</v>
      </c>
      <c r="F86" s="57">
        <f t="shared" ref="F86:F87" si="14">D86*E86/100+D86</f>
        <v>0</v>
      </c>
      <c r="G86" s="172"/>
    </row>
    <row r="87" spans="1:7" x14ac:dyDescent="0.25">
      <c r="A87" s="25" t="s">
        <v>220</v>
      </c>
      <c r="B87" s="25" t="s">
        <v>195</v>
      </c>
      <c r="C87" s="9" t="s">
        <v>24</v>
      </c>
      <c r="D87" s="57"/>
      <c r="E87" s="6">
        <v>20</v>
      </c>
      <c r="F87" s="57">
        <f t="shared" si="14"/>
        <v>0</v>
      </c>
      <c r="G87" s="172"/>
    </row>
    <row r="88" spans="1:7" x14ac:dyDescent="0.25">
      <c r="A88" s="189" t="s">
        <v>221</v>
      </c>
      <c r="B88" s="190"/>
      <c r="C88" s="190"/>
      <c r="D88" s="190"/>
      <c r="E88" s="190"/>
      <c r="F88" s="190"/>
      <c r="G88" s="191"/>
    </row>
    <row r="89" spans="1:7" x14ac:dyDescent="0.25">
      <c r="A89" s="25" t="s">
        <v>222</v>
      </c>
      <c r="B89" s="25" t="s">
        <v>194</v>
      </c>
      <c r="C89" s="9" t="s">
        <v>24</v>
      </c>
      <c r="D89" s="57"/>
      <c r="E89" s="6">
        <v>20</v>
      </c>
      <c r="F89" s="57">
        <f>D89*E89/100+D89</f>
        <v>0</v>
      </c>
      <c r="G89" s="172"/>
    </row>
    <row r="90" spans="1:7" x14ac:dyDescent="0.25">
      <c r="A90" s="25" t="s">
        <v>223</v>
      </c>
      <c r="B90" s="25" t="s">
        <v>193</v>
      </c>
      <c r="C90" s="9" t="s">
        <v>24</v>
      </c>
      <c r="D90" s="57"/>
      <c r="E90" s="6">
        <v>20</v>
      </c>
      <c r="F90" s="57">
        <f t="shared" ref="F90:F91" si="15">D90*E90/100+D90</f>
        <v>0</v>
      </c>
      <c r="G90" s="172"/>
    </row>
    <row r="91" spans="1:7" x14ac:dyDescent="0.25">
      <c r="A91" s="25" t="s">
        <v>224</v>
      </c>
      <c r="B91" s="25" t="s">
        <v>195</v>
      </c>
      <c r="C91" s="9" t="s">
        <v>24</v>
      </c>
      <c r="D91" s="57"/>
      <c r="E91" s="6">
        <v>20</v>
      </c>
      <c r="F91" s="57">
        <f t="shared" si="15"/>
        <v>0</v>
      </c>
      <c r="G91" s="172"/>
    </row>
    <row r="92" spans="1:7" x14ac:dyDescent="0.25">
      <c r="A92" s="189" t="s">
        <v>225</v>
      </c>
      <c r="B92" s="190"/>
      <c r="C92" s="190"/>
      <c r="D92" s="190"/>
      <c r="E92" s="190"/>
      <c r="F92" s="190"/>
      <c r="G92" s="191"/>
    </row>
    <row r="93" spans="1:7" x14ac:dyDescent="0.25">
      <c r="A93" s="25" t="s">
        <v>226</v>
      </c>
      <c r="B93" s="25" t="s">
        <v>196</v>
      </c>
      <c r="C93" s="9" t="s">
        <v>24</v>
      </c>
      <c r="D93" s="57"/>
      <c r="E93" s="6">
        <v>20</v>
      </c>
      <c r="F93" s="57">
        <f>D93*E93/100+D93</f>
        <v>0</v>
      </c>
      <c r="G93" s="172"/>
    </row>
    <row r="94" spans="1:7" x14ac:dyDescent="0.25">
      <c r="A94" s="25" t="s">
        <v>227</v>
      </c>
      <c r="B94" s="25" t="s">
        <v>197</v>
      </c>
      <c r="C94" s="9" t="s">
        <v>24</v>
      </c>
      <c r="D94" s="57"/>
      <c r="E94" s="6">
        <v>20</v>
      </c>
      <c r="F94" s="57">
        <f t="shared" ref="F94:F95" si="16">D94*E94/100+D94</f>
        <v>0</v>
      </c>
      <c r="G94" s="172"/>
    </row>
    <row r="95" spans="1:7" x14ac:dyDescent="0.25">
      <c r="A95" s="25" t="s">
        <v>228</v>
      </c>
      <c r="B95" s="25" t="s">
        <v>198</v>
      </c>
      <c r="C95" s="9" t="s">
        <v>24</v>
      </c>
      <c r="D95" s="57"/>
      <c r="E95" s="6">
        <v>20</v>
      </c>
      <c r="F95" s="57">
        <f t="shared" si="16"/>
        <v>0</v>
      </c>
      <c r="G95" s="172"/>
    </row>
    <row r="96" spans="1:7" x14ac:dyDescent="0.25">
      <c r="A96" s="192" t="s">
        <v>136</v>
      </c>
      <c r="B96" s="193"/>
      <c r="C96" s="193"/>
      <c r="D96" s="193"/>
      <c r="E96" s="193"/>
      <c r="F96" s="193"/>
      <c r="G96" s="194"/>
    </row>
    <row r="97" spans="1:7" ht="15" customHeight="1" x14ac:dyDescent="0.25">
      <c r="A97" s="25" t="s">
        <v>104</v>
      </c>
      <c r="B97" s="25" t="s">
        <v>141</v>
      </c>
      <c r="C97" s="221" t="s">
        <v>130</v>
      </c>
      <c r="D97" s="222"/>
      <c r="E97" s="222"/>
      <c r="F97" s="222"/>
      <c r="G97" s="223"/>
    </row>
    <row r="98" spans="1:7" x14ac:dyDescent="0.25">
      <c r="A98" s="25" t="s">
        <v>105</v>
      </c>
      <c r="B98" s="25" t="s">
        <v>106</v>
      </c>
      <c r="C98" s="201"/>
      <c r="D98" s="202"/>
      <c r="E98" s="202"/>
      <c r="F98" s="202"/>
      <c r="G98" s="203"/>
    </row>
    <row r="99" spans="1:7" x14ac:dyDescent="0.25">
      <c r="A99" s="25" t="s">
        <v>107</v>
      </c>
      <c r="B99" s="25" t="s">
        <v>108</v>
      </c>
      <c r="C99" s="201"/>
      <c r="D99" s="202"/>
      <c r="E99" s="202"/>
      <c r="F99" s="202"/>
      <c r="G99" s="203"/>
    </row>
    <row r="100" spans="1:7" x14ac:dyDescent="0.25">
      <c r="A100" s="25" t="s">
        <v>109</v>
      </c>
      <c r="B100" s="25" t="s">
        <v>110</v>
      </c>
      <c r="C100" s="201"/>
      <c r="D100" s="202"/>
      <c r="E100" s="202"/>
      <c r="F100" s="202"/>
      <c r="G100" s="203"/>
    </row>
    <row r="101" spans="1:7" x14ac:dyDescent="0.25">
      <c r="A101" s="25" t="s">
        <v>111</v>
      </c>
      <c r="B101" s="25" t="s">
        <v>112</v>
      </c>
      <c r="C101" s="201"/>
      <c r="D101" s="202"/>
      <c r="E101" s="202"/>
      <c r="F101" s="202"/>
      <c r="G101" s="203"/>
    </row>
    <row r="102" spans="1:7" x14ac:dyDescent="0.25">
      <c r="A102" s="28" t="s">
        <v>120</v>
      </c>
      <c r="B102" s="28" t="s">
        <v>121</v>
      </c>
      <c r="C102" s="201"/>
      <c r="D102" s="202"/>
      <c r="E102" s="202"/>
      <c r="F102" s="202"/>
      <c r="G102" s="203"/>
    </row>
    <row r="103" spans="1:7" x14ac:dyDescent="0.25">
      <c r="A103" s="28" t="s">
        <v>122</v>
      </c>
      <c r="B103" s="28" t="s">
        <v>123</v>
      </c>
      <c r="C103" s="204"/>
      <c r="D103" s="205"/>
      <c r="E103" s="205"/>
      <c r="F103" s="205"/>
      <c r="G103" s="206"/>
    </row>
    <row r="104" spans="1:7" x14ac:dyDescent="0.25">
      <c r="A104" s="1"/>
      <c r="B104" s="1"/>
      <c r="C104" s="1"/>
      <c r="D104" s="1"/>
      <c r="E104" s="1"/>
      <c r="G104" s="1"/>
    </row>
    <row r="105" spans="1:7" x14ac:dyDescent="0.25">
      <c r="A105" s="1"/>
      <c r="B105" s="159" t="s">
        <v>132</v>
      </c>
      <c r="C105" s="29" t="s">
        <v>133</v>
      </c>
      <c r="D105" s="200" t="s">
        <v>131</v>
      </c>
      <c r="E105" s="200"/>
      <c r="F105" s="200"/>
      <c r="G105" s="1"/>
    </row>
  </sheetData>
  <mergeCells count="27">
    <mergeCell ref="A56:G56"/>
    <mergeCell ref="A61:G61"/>
    <mergeCell ref="A63:G63"/>
    <mergeCell ref="A1:F1"/>
    <mergeCell ref="A3:F3"/>
    <mergeCell ref="A6:G6"/>
    <mergeCell ref="A7:G7"/>
    <mergeCell ref="A8:G8"/>
    <mergeCell ref="A42:G42"/>
    <mergeCell ref="A43:G43"/>
    <mergeCell ref="A48:G48"/>
    <mergeCell ref="A50:G50"/>
    <mergeCell ref="A52:G52"/>
    <mergeCell ref="A13:G13"/>
    <mergeCell ref="A20:G20"/>
    <mergeCell ref="A28:G28"/>
    <mergeCell ref="A38:G38"/>
    <mergeCell ref="A40:G40"/>
    <mergeCell ref="A92:G92"/>
    <mergeCell ref="A96:G96"/>
    <mergeCell ref="D105:F105"/>
    <mergeCell ref="A75:G75"/>
    <mergeCell ref="A80:G80"/>
    <mergeCell ref="A83:G83"/>
    <mergeCell ref="A84:G84"/>
    <mergeCell ref="A88:G88"/>
    <mergeCell ref="C97:G103"/>
  </mergeCells>
  <pageMargins left="0.7" right="0.7" top="0.75" bottom="0.75" header="0.3" footer="0.3"/>
  <pageSetup paperSize="9" orientation="landscape" r:id="rId1"/>
  <headerFooter>
    <oddHeader>&amp;LAOO_0084-21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opLeftCell="A79" zoomScale="110" zoomScaleNormal="110" workbookViewId="0">
      <selection activeCell="C97" sqref="C97:G103"/>
    </sheetView>
  </sheetViews>
  <sheetFormatPr baseColWidth="10" defaultRowHeight="15" x14ac:dyDescent="0.25"/>
  <cols>
    <col min="1" max="1" width="8" customWidth="1"/>
    <col min="2" max="2" width="67.140625" customWidth="1"/>
    <col min="3" max="3" width="16" customWidth="1"/>
    <col min="4" max="5" width="13" customWidth="1"/>
    <col min="6" max="6" width="13" style="1" customWidth="1"/>
    <col min="7" max="7" width="23.7109375" customWidth="1"/>
    <col min="12" max="12" width="54.7109375" customWidth="1"/>
  </cols>
  <sheetData>
    <row r="1" spans="1:12" ht="33" customHeight="1" x14ac:dyDescent="0.25">
      <c r="A1" s="217" t="s">
        <v>134</v>
      </c>
      <c r="B1" s="208"/>
      <c r="C1" s="208"/>
      <c r="D1" s="208"/>
      <c r="E1" s="208"/>
      <c r="F1" s="208"/>
    </row>
    <row r="2" spans="1:12" ht="8.25" customHeight="1" x14ac:dyDescent="0.25">
      <c r="A2" s="32"/>
      <c r="B2" s="33"/>
      <c r="C2" s="33"/>
      <c r="D2" s="33"/>
      <c r="E2" s="33"/>
      <c r="F2" s="33"/>
    </row>
    <row r="3" spans="1:12" ht="38.25" customHeight="1" x14ac:dyDescent="0.25">
      <c r="A3" s="219" t="s">
        <v>207</v>
      </c>
      <c r="B3" s="219"/>
      <c r="C3" s="219"/>
      <c r="D3" s="219"/>
      <c r="E3" s="219"/>
      <c r="F3" s="219"/>
    </row>
    <row r="4" spans="1:12" ht="12.75" customHeight="1" x14ac:dyDescent="0.25">
      <c r="A4" s="1"/>
      <c r="B4" s="1"/>
      <c r="C4" s="1"/>
      <c r="D4" s="1"/>
      <c r="E4" s="1"/>
    </row>
    <row r="5" spans="1:12" ht="44.25" customHeight="1" x14ac:dyDescent="0.25">
      <c r="A5" s="23" t="s">
        <v>0</v>
      </c>
      <c r="B5" s="23" t="s">
        <v>1</v>
      </c>
      <c r="C5" s="23" t="s">
        <v>46</v>
      </c>
      <c r="D5" s="23" t="s">
        <v>47</v>
      </c>
      <c r="E5" s="23" t="s">
        <v>125</v>
      </c>
      <c r="F5" s="23" t="s">
        <v>124</v>
      </c>
      <c r="G5" s="23" t="s">
        <v>371</v>
      </c>
      <c r="H5" s="31"/>
    </row>
    <row r="6" spans="1:12" ht="15.75" x14ac:dyDescent="0.25">
      <c r="A6" s="213" t="s">
        <v>2</v>
      </c>
      <c r="B6" s="214"/>
      <c r="C6" s="214"/>
      <c r="D6" s="214"/>
      <c r="E6" s="214"/>
      <c r="F6" s="214"/>
      <c r="G6" s="214"/>
    </row>
    <row r="7" spans="1:12" x14ac:dyDescent="0.25">
      <c r="A7" s="215" t="s">
        <v>3</v>
      </c>
      <c r="B7" s="216"/>
      <c r="C7" s="216"/>
      <c r="D7" s="216"/>
      <c r="E7" s="216"/>
      <c r="F7" s="216"/>
      <c r="G7" s="216"/>
      <c r="H7" s="207"/>
      <c r="I7" s="207"/>
      <c r="J7" s="207"/>
      <c r="K7" s="207"/>
      <c r="L7" s="207"/>
    </row>
    <row r="8" spans="1:12" x14ac:dyDescent="0.25">
      <c r="A8" s="198" t="s">
        <v>4</v>
      </c>
      <c r="B8" s="199"/>
      <c r="C8" s="199"/>
      <c r="D8" s="199"/>
      <c r="E8" s="199"/>
      <c r="F8" s="199"/>
      <c r="G8" s="199"/>
    </row>
    <row r="9" spans="1:12" ht="17.25" x14ac:dyDescent="0.25">
      <c r="A9" s="6" t="s">
        <v>5</v>
      </c>
      <c r="B9" s="6" t="s">
        <v>113</v>
      </c>
      <c r="C9" s="7" t="s">
        <v>6</v>
      </c>
      <c r="D9" s="57"/>
      <c r="E9" s="6">
        <v>20</v>
      </c>
      <c r="F9" s="57">
        <f>D9*E9/100+D9</f>
        <v>0</v>
      </c>
      <c r="G9" s="166"/>
      <c r="H9" s="26"/>
    </row>
    <row r="10" spans="1:12" ht="17.25" x14ac:dyDescent="0.25">
      <c r="A10" s="6" t="s">
        <v>7</v>
      </c>
      <c r="B10" s="6" t="s">
        <v>114</v>
      </c>
      <c r="C10" s="7" t="s">
        <v>6</v>
      </c>
      <c r="D10" s="57"/>
      <c r="E10" s="6">
        <v>20</v>
      </c>
      <c r="F10" s="57">
        <f t="shared" ref="F10:F12" si="0">D10*E10/100+D10</f>
        <v>0</v>
      </c>
      <c r="G10" s="166"/>
    </row>
    <row r="11" spans="1:12" ht="17.25" x14ac:dyDescent="0.25">
      <c r="A11" s="6" t="s">
        <v>127</v>
      </c>
      <c r="B11" s="6" t="s">
        <v>115</v>
      </c>
      <c r="C11" s="7" t="s">
        <v>6</v>
      </c>
      <c r="D11" s="57"/>
      <c r="E11" s="6">
        <v>20</v>
      </c>
      <c r="F11" s="57">
        <f t="shared" si="0"/>
        <v>0</v>
      </c>
      <c r="G11" s="166"/>
    </row>
    <row r="12" spans="1:12" ht="17.25" x14ac:dyDescent="0.25">
      <c r="A12" s="6" t="s">
        <v>128</v>
      </c>
      <c r="B12" s="6" t="s">
        <v>116</v>
      </c>
      <c r="C12" s="7" t="s">
        <v>6</v>
      </c>
      <c r="D12" s="57"/>
      <c r="E12" s="6">
        <v>20</v>
      </c>
      <c r="F12" s="57">
        <f t="shared" si="0"/>
        <v>0</v>
      </c>
      <c r="G12" s="167"/>
    </row>
    <row r="13" spans="1:12" x14ac:dyDescent="0.25">
      <c r="A13" s="189" t="s">
        <v>48</v>
      </c>
      <c r="B13" s="190"/>
      <c r="C13" s="190"/>
      <c r="D13" s="190"/>
      <c r="E13" s="190"/>
      <c r="F13" s="190"/>
      <c r="G13" s="191"/>
    </row>
    <row r="14" spans="1:12" ht="17.25" x14ac:dyDescent="0.25">
      <c r="A14" s="25" t="s">
        <v>49</v>
      </c>
      <c r="B14" s="25" t="s">
        <v>50</v>
      </c>
      <c r="C14" s="9" t="s">
        <v>6</v>
      </c>
      <c r="D14" s="57"/>
      <c r="E14" s="6">
        <v>20</v>
      </c>
      <c r="F14" s="57">
        <f>D14*E14/100+D14</f>
        <v>0</v>
      </c>
      <c r="G14" s="167"/>
    </row>
    <row r="15" spans="1:12" ht="17.25" x14ac:dyDescent="0.25">
      <c r="A15" s="25" t="s">
        <v>51</v>
      </c>
      <c r="B15" s="25" t="s">
        <v>52</v>
      </c>
      <c r="C15" s="9" t="s">
        <v>6</v>
      </c>
      <c r="D15" s="57"/>
      <c r="E15" s="6">
        <v>20</v>
      </c>
      <c r="F15" s="57">
        <f t="shared" ref="F15:F19" si="1">D15*E15/100+D15</f>
        <v>0</v>
      </c>
      <c r="G15" s="167"/>
    </row>
    <row r="16" spans="1:12" ht="17.25" x14ac:dyDescent="0.25">
      <c r="A16" s="25" t="s">
        <v>53</v>
      </c>
      <c r="B16" s="25" t="s">
        <v>54</v>
      </c>
      <c r="C16" s="9" t="s">
        <v>6</v>
      </c>
      <c r="D16" s="57"/>
      <c r="E16" s="6">
        <v>20</v>
      </c>
      <c r="F16" s="57">
        <f t="shared" si="1"/>
        <v>0</v>
      </c>
      <c r="G16" s="167"/>
    </row>
    <row r="17" spans="1:7" ht="17.25" x14ac:dyDescent="0.25">
      <c r="A17" s="25" t="s">
        <v>55</v>
      </c>
      <c r="B17" s="25" t="s">
        <v>56</v>
      </c>
      <c r="C17" s="9" t="s">
        <v>6</v>
      </c>
      <c r="D17" s="57"/>
      <c r="E17" s="6">
        <v>20</v>
      </c>
      <c r="F17" s="57">
        <f t="shared" si="1"/>
        <v>0</v>
      </c>
      <c r="G17" s="167"/>
    </row>
    <row r="18" spans="1:7" ht="17.25" x14ac:dyDescent="0.25">
      <c r="A18" s="25" t="s">
        <v>57</v>
      </c>
      <c r="B18" s="25" t="s">
        <v>58</v>
      </c>
      <c r="C18" s="9" t="s">
        <v>6</v>
      </c>
      <c r="D18" s="57"/>
      <c r="E18" s="6">
        <v>20</v>
      </c>
      <c r="F18" s="57">
        <f t="shared" si="1"/>
        <v>0</v>
      </c>
      <c r="G18" s="167"/>
    </row>
    <row r="19" spans="1:7" ht="17.25" x14ac:dyDescent="0.25">
      <c r="A19" s="25" t="s">
        <v>59</v>
      </c>
      <c r="B19" s="25" t="s">
        <v>60</v>
      </c>
      <c r="C19" s="9" t="s">
        <v>6</v>
      </c>
      <c r="D19" s="57"/>
      <c r="E19" s="6">
        <v>20</v>
      </c>
      <c r="F19" s="57">
        <f t="shared" si="1"/>
        <v>0</v>
      </c>
      <c r="G19" s="167"/>
    </row>
    <row r="20" spans="1:7" x14ac:dyDescent="0.25">
      <c r="A20" s="189" t="s">
        <v>8</v>
      </c>
      <c r="B20" s="190"/>
      <c r="C20" s="190"/>
      <c r="D20" s="190"/>
      <c r="E20" s="190"/>
      <c r="F20" s="190"/>
      <c r="G20" s="191"/>
    </row>
    <row r="21" spans="1:7" ht="17.25" x14ac:dyDescent="0.25">
      <c r="A21" s="6" t="s">
        <v>9</v>
      </c>
      <c r="B21" s="6" t="s">
        <v>10</v>
      </c>
      <c r="C21" s="7" t="s">
        <v>6</v>
      </c>
      <c r="D21" s="57"/>
      <c r="E21" s="6">
        <v>20</v>
      </c>
      <c r="F21" s="57">
        <f>D21*E21/100+D21</f>
        <v>0</v>
      </c>
      <c r="G21" s="168"/>
    </row>
    <row r="22" spans="1:7" ht="17.25" x14ac:dyDescent="0.25">
      <c r="A22" s="6" t="s">
        <v>11</v>
      </c>
      <c r="B22" s="6" t="s">
        <v>12</v>
      </c>
      <c r="C22" s="7" t="s">
        <v>6</v>
      </c>
      <c r="D22" s="57"/>
      <c r="E22" s="6">
        <v>20</v>
      </c>
      <c r="F22" s="57">
        <f t="shared" ref="F22:F26" si="2">D22*E22/100+D22</f>
        <v>0</v>
      </c>
      <c r="G22" s="168"/>
    </row>
    <row r="23" spans="1:7" ht="17.25" x14ac:dyDescent="0.25">
      <c r="A23" s="6" t="s">
        <v>13</v>
      </c>
      <c r="B23" s="6" t="s">
        <v>14</v>
      </c>
      <c r="C23" s="7" t="s">
        <v>6</v>
      </c>
      <c r="D23" s="57"/>
      <c r="E23" s="6">
        <v>20</v>
      </c>
      <c r="F23" s="57">
        <f t="shared" si="2"/>
        <v>0</v>
      </c>
      <c r="G23" s="166"/>
    </row>
    <row r="24" spans="1:7" ht="17.25" x14ac:dyDescent="0.25">
      <c r="A24" s="6" t="s">
        <v>15</v>
      </c>
      <c r="B24" s="6" t="s">
        <v>16</v>
      </c>
      <c r="C24" s="7" t="s">
        <v>6</v>
      </c>
      <c r="D24" s="57"/>
      <c r="E24" s="6">
        <v>20</v>
      </c>
      <c r="F24" s="57">
        <f t="shared" si="2"/>
        <v>0</v>
      </c>
      <c r="G24" s="167"/>
    </row>
    <row r="25" spans="1:7" ht="17.25" x14ac:dyDescent="0.25">
      <c r="A25" s="6" t="s">
        <v>17</v>
      </c>
      <c r="B25" s="6" t="s">
        <v>18</v>
      </c>
      <c r="C25" s="7" t="s">
        <v>6</v>
      </c>
      <c r="D25" s="57"/>
      <c r="E25" s="6">
        <v>20</v>
      </c>
      <c r="F25" s="57">
        <f t="shared" si="2"/>
        <v>0</v>
      </c>
      <c r="G25" s="168"/>
    </row>
    <row r="26" spans="1:7" ht="17.25" x14ac:dyDescent="0.25">
      <c r="A26" s="6" t="s">
        <v>19</v>
      </c>
      <c r="B26" s="6" t="s">
        <v>20</v>
      </c>
      <c r="C26" s="7" t="s">
        <v>6</v>
      </c>
      <c r="D26" s="57"/>
      <c r="E26" s="6">
        <v>20</v>
      </c>
      <c r="F26" s="57">
        <f t="shared" si="2"/>
        <v>0</v>
      </c>
      <c r="G26" s="169"/>
    </row>
    <row r="27" spans="1:7" x14ac:dyDescent="0.25">
      <c r="A27" s="24" t="s">
        <v>61</v>
      </c>
      <c r="B27" s="163"/>
      <c r="C27" s="164"/>
      <c r="D27" s="164"/>
      <c r="E27" s="164"/>
      <c r="F27" s="164"/>
      <c r="G27" s="165"/>
    </row>
    <row r="28" spans="1:7" x14ac:dyDescent="0.25">
      <c r="A28" s="189" t="s">
        <v>62</v>
      </c>
      <c r="B28" s="190"/>
      <c r="C28" s="190"/>
      <c r="D28" s="190"/>
      <c r="E28" s="190"/>
      <c r="F28" s="190"/>
      <c r="G28" s="191"/>
    </row>
    <row r="29" spans="1:7" x14ac:dyDescent="0.25">
      <c r="A29" s="25" t="s">
        <v>63</v>
      </c>
      <c r="B29" s="6" t="s">
        <v>64</v>
      </c>
      <c r="C29" s="7" t="s">
        <v>117</v>
      </c>
      <c r="D29" s="57"/>
      <c r="E29" s="6">
        <v>20</v>
      </c>
      <c r="F29" s="57">
        <f>D29*E29/100+D29</f>
        <v>0</v>
      </c>
      <c r="G29" s="170"/>
    </row>
    <row r="30" spans="1:7" x14ac:dyDescent="0.25">
      <c r="A30" s="25" t="s">
        <v>65</v>
      </c>
      <c r="B30" s="25" t="s">
        <v>66</v>
      </c>
      <c r="C30" s="9" t="s">
        <v>21</v>
      </c>
      <c r="D30" s="57"/>
      <c r="E30" s="6">
        <v>20</v>
      </c>
      <c r="F30" s="57">
        <f t="shared" ref="F30:F37" si="3">D30*E30/100+D30</f>
        <v>0</v>
      </c>
      <c r="G30" s="171"/>
    </row>
    <row r="31" spans="1:7" x14ac:dyDescent="0.25">
      <c r="A31" s="25" t="s">
        <v>67</v>
      </c>
      <c r="B31" s="25" t="s">
        <v>68</v>
      </c>
      <c r="C31" s="9" t="s">
        <v>21</v>
      </c>
      <c r="D31" s="57"/>
      <c r="E31" s="6">
        <v>20</v>
      </c>
      <c r="F31" s="57">
        <f t="shared" si="3"/>
        <v>0</v>
      </c>
      <c r="G31" s="171"/>
    </row>
    <row r="32" spans="1:7" ht="17.25" x14ac:dyDescent="0.25">
      <c r="A32" s="25" t="s">
        <v>69</v>
      </c>
      <c r="B32" s="25" t="s">
        <v>70</v>
      </c>
      <c r="C32" s="9" t="s">
        <v>6</v>
      </c>
      <c r="D32" s="57"/>
      <c r="E32" s="6">
        <v>20</v>
      </c>
      <c r="F32" s="57">
        <f t="shared" si="3"/>
        <v>0</v>
      </c>
      <c r="G32" s="168"/>
    </row>
    <row r="33" spans="1:8" ht="17.25" x14ac:dyDescent="0.25">
      <c r="A33" s="25" t="s">
        <v>71</v>
      </c>
      <c r="B33" s="25" t="s">
        <v>72</v>
      </c>
      <c r="C33" s="9" t="s">
        <v>6</v>
      </c>
      <c r="D33" s="57"/>
      <c r="E33" s="6">
        <v>20</v>
      </c>
      <c r="F33" s="57">
        <f t="shared" si="3"/>
        <v>0</v>
      </c>
      <c r="G33" s="168"/>
    </row>
    <row r="34" spans="1:8" ht="17.25" x14ac:dyDescent="0.25">
      <c r="A34" s="25" t="s">
        <v>73</v>
      </c>
      <c r="B34" s="25" t="s">
        <v>74</v>
      </c>
      <c r="C34" s="9" t="s">
        <v>6</v>
      </c>
      <c r="D34" s="57"/>
      <c r="E34" s="6">
        <v>20</v>
      </c>
      <c r="F34" s="57">
        <f t="shared" si="3"/>
        <v>0</v>
      </c>
      <c r="G34" s="168"/>
    </row>
    <row r="35" spans="1:8" x14ac:dyDescent="0.25">
      <c r="A35" s="25" t="s">
        <v>75</v>
      </c>
      <c r="B35" s="25" t="s">
        <v>76</v>
      </c>
      <c r="C35" s="9" t="s">
        <v>24</v>
      </c>
      <c r="D35" s="57"/>
      <c r="E35" s="6">
        <v>20</v>
      </c>
      <c r="F35" s="57">
        <f t="shared" si="3"/>
        <v>0</v>
      </c>
      <c r="G35" s="167"/>
    </row>
    <row r="36" spans="1:8" x14ac:dyDescent="0.25">
      <c r="A36" s="25" t="s">
        <v>77</v>
      </c>
      <c r="B36" s="25" t="s">
        <v>78</v>
      </c>
      <c r="C36" s="9" t="s">
        <v>118</v>
      </c>
      <c r="D36" s="57"/>
      <c r="E36" s="6">
        <v>20</v>
      </c>
      <c r="F36" s="57">
        <f t="shared" si="3"/>
        <v>0</v>
      </c>
      <c r="G36" s="168"/>
    </row>
    <row r="37" spans="1:8" x14ac:dyDescent="0.25">
      <c r="A37" s="25" t="s">
        <v>79</v>
      </c>
      <c r="B37" s="25" t="s">
        <v>80</v>
      </c>
      <c r="C37" s="7" t="s">
        <v>24</v>
      </c>
      <c r="D37" s="57"/>
      <c r="E37" s="6">
        <v>20</v>
      </c>
      <c r="F37" s="57">
        <f t="shared" si="3"/>
        <v>0</v>
      </c>
      <c r="G37" s="172"/>
    </row>
    <row r="38" spans="1:8" x14ac:dyDescent="0.25">
      <c r="A38" s="189" t="s">
        <v>81</v>
      </c>
      <c r="B38" s="190"/>
      <c r="C38" s="190"/>
      <c r="D38" s="190"/>
      <c r="E38" s="190"/>
      <c r="F38" s="190"/>
      <c r="G38" s="191"/>
    </row>
    <row r="39" spans="1:8" x14ac:dyDescent="0.25">
      <c r="A39" s="25" t="s">
        <v>22</v>
      </c>
      <c r="B39" s="25" t="s">
        <v>25</v>
      </c>
      <c r="C39" s="9" t="s">
        <v>24</v>
      </c>
      <c r="D39" s="57"/>
      <c r="E39" s="6">
        <v>20</v>
      </c>
      <c r="F39" s="57">
        <f t="shared" ref="F39" si="4">D39*E39/100+D39</f>
        <v>0</v>
      </c>
      <c r="G39" s="172"/>
    </row>
    <row r="40" spans="1:8" x14ac:dyDescent="0.25">
      <c r="A40" s="189" t="s">
        <v>26</v>
      </c>
      <c r="B40" s="190"/>
      <c r="C40" s="190"/>
      <c r="D40" s="190"/>
      <c r="E40" s="190"/>
      <c r="F40" s="190"/>
      <c r="G40" s="191"/>
    </row>
    <row r="41" spans="1:8" ht="17.25" x14ac:dyDescent="0.25">
      <c r="A41" s="25" t="s">
        <v>23</v>
      </c>
      <c r="B41" s="25" t="s">
        <v>27</v>
      </c>
      <c r="C41" s="9" t="s">
        <v>6</v>
      </c>
      <c r="D41" s="57"/>
      <c r="E41" s="6">
        <v>20</v>
      </c>
      <c r="F41" s="57">
        <f t="shared" ref="F41" si="5">D41*E41/100+D41</f>
        <v>0</v>
      </c>
      <c r="G41" s="172"/>
    </row>
    <row r="42" spans="1:8" x14ac:dyDescent="0.25">
      <c r="A42" s="195" t="s">
        <v>82</v>
      </c>
      <c r="B42" s="196"/>
      <c r="C42" s="196"/>
      <c r="D42" s="196"/>
      <c r="E42" s="196"/>
      <c r="F42" s="196"/>
      <c r="G42" s="197"/>
    </row>
    <row r="43" spans="1:8" x14ac:dyDescent="0.25">
      <c r="A43" s="189" t="s">
        <v>83</v>
      </c>
      <c r="B43" s="190"/>
      <c r="C43" s="190"/>
      <c r="D43" s="190"/>
      <c r="E43" s="190"/>
      <c r="F43" s="190"/>
      <c r="G43" s="191"/>
    </row>
    <row r="44" spans="1:8" ht="17.25" x14ac:dyDescent="0.25">
      <c r="A44" s="25" t="s">
        <v>84</v>
      </c>
      <c r="B44" s="25" t="s">
        <v>85</v>
      </c>
      <c r="C44" s="7" t="s">
        <v>119</v>
      </c>
      <c r="D44" s="57"/>
      <c r="E44" s="6">
        <v>20</v>
      </c>
      <c r="F44" s="57">
        <f t="shared" ref="F44:F47" si="6">D44*E44/100+D44</f>
        <v>0</v>
      </c>
      <c r="G44" s="172"/>
    </row>
    <row r="45" spans="1:8" ht="30.75" customHeight="1" x14ac:dyDescent="0.25">
      <c r="A45" s="25" t="s">
        <v>86</v>
      </c>
      <c r="B45" s="25" t="s">
        <v>87</v>
      </c>
      <c r="C45" s="9" t="s">
        <v>6</v>
      </c>
      <c r="D45" s="57"/>
      <c r="E45" s="6">
        <v>20</v>
      </c>
      <c r="F45" s="57">
        <f t="shared" si="6"/>
        <v>0</v>
      </c>
      <c r="G45" s="172"/>
    </row>
    <row r="46" spans="1:8" ht="17.25" x14ac:dyDescent="0.25">
      <c r="A46" s="25" t="s">
        <v>88</v>
      </c>
      <c r="B46" s="6" t="s">
        <v>89</v>
      </c>
      <c r="C46" s="7" t="s">
        <v>6</v>
      </c>
      <c r="D46" s="57"/>
      <c r="E46" s="6">
        <v>20</v>
      </c>
      <c r="F46" s="57">
        <f t="shared" si="6"/>
        <v>0</v>
      </c>
      <c r="G46" s="172"/>
    </row>
    <row r="47" spans="1:8" ht="30" x14ac:dyDescent="0.25">
      <c r="A47" s="25" t="s">
        <v>90</v>
      </c>
      <c r="B47" s="11" t="s">
        <v>91</v>
      </c>
      <c r="C47" s="7" t="s">
        <v>119</v>
      </c>
      <c r="D47" s="57"/>
      <c r="E47" s="6">
        <v>20</v>
      </c>
      <c r="F47" s="57">
        <f t="shared" si="6"/>
        <v>0</v>
      </c>
      <c r="G47" s="172"/>
      <c r="H47" s="30"/>
    </row>
    <row r="48" spans="1:8" x14ac:dyDescent="0.25">
      <c r="A48" s="189" t="s">
        <v>28</v>
      </c>
      <c r="B48" s="190"/>
      <c r="C48" s="190"/>
      <c r="D48" s="190"/>
      <c r="E48" s="190"/>
      <c r="F48" s="190"/>
      <c r="G48" s="191"/>
    </row>
    <row r="49" spans="1:7" ht="17.25" x14ac:dyDescent="0.25">
      <c r="A49" s="25" t="s">
        <v>29</v>
      </c>
      <c r="B49" s="25" t="s">
        <v>129</v>
      </c>
      <c r="C49" s="7" t="s">
        <v>119</v>
      </c>
      <c r="D49" s="57"/>
      <c r="E49" s="6">
        <v>20</v>
      </c>
      <c r="F49" s="57">
        <f t="shared" ref="F49" si="7">D49*E49/100+D49</f>
        <v>0</v>
      </c>
      <c r="G49" s="172"/>
    </row>
    <row r="50" spans="1:7" x14ac:dyDescent="0.25">
      <c r="A50" s="195" t="s">
        <v>92</v>
      </c>
      <c r="B50" s="196"/>
      <c r="C50" s="196"/>
      <c r="D50" s="196"/>
      <c r="E50" s="196"/>
      <c r="F50" s="196"/>
      <c r="G50" s="197"/>
    </row>
    <row r="51" spans="1:7" ht="17.25" x14ac:dyDescent="0.25">
      <c r="A51" s="25" t="s">
        <v>93</v>
      </c>
      <c r="B51" s="25" t="s">
        <v>94</v>
      </c>
      <c r="C51" s="9" t="s">
        <v>6</v>
      </c>
      <c r="D51" s="57"/>
      <c r="E51" s="6">
        <v>20</v>
      </c>
      <c r="F51" s="57">
        <f t="shared" ref="F51" si="8">D51*E51/100+D51</f>
        <v>0</v>
      </c>
      <c r="G51" s="172"/>
    </row>
    <row r="52" spans="1:7" x14ac:dyDescent="0.25">
      <c r="A52" s="189" t="s">
        <v>30</v>
      </c>
      <c r="B52" s="190"/>
      <c r="C52" s="190"/>
      <c r="D52" s="190"/>
      <c r="E52" s="190"/>
      <c r="F52" s="190"/>
      <c r="G52" s="191"/>
    </row>
    <row r="53" spans="1:7" ht="17.25" x14ac:dyDescent="0.25">
      <c r="A53" s="25" t="s">
        <v>31</v>
      </c>
      <c r="B53" s="25" t="s">
        <v>32</v>
      </c>
      <c r="C53" s="7" t="s">
        <v>119</v>
      </c>
      <c r="D53" s="57"/>
      <c r="E53" s="6">
        <v>20</v>
      </c>
      <c r="F53" s="57">
        <f t="shared" ref="F53:F55" si="9">D53*E53/100+D53</f>
        <v>0</v>
      </c>
      <c r="G53" s="172"/>
    </row>
    <row r="54" spans="1:7" ht="17.25" x14ac:dyDescent="0.25">
      <c r="A54" s="25" t="s">
        <v>33</v>
      </c>
      <c r="B54" s="25" t="s">
        <v>34</v>
      </c>
      <c r="C54" s="7" t="s">
        <v>6</v>
      </c>
      <c r="D54" s="57"/>
      <c r="E54" s="6">
        <v>20</v>
      </c>
      <c r="F54" s="57">
        <f t="shared" si="9"/>
        <v>0</v>
      </c>
      <c r="G54" s="172"/>
    </row>
    <row r="55" spans="1:7" ht="17.25" x14ac:dyDescent="0.25">
      <c r="A55" s="25" t="s">
        <v>35</v>
      </c>
      <c r="B55" s="25" t="s">
        <v>36</v>
      </c>
      <c r="C55" s="7" t="s">
        <v>119</v>
      </c>
      <c r="D55" s="57"/>
      <c r="E55" s="6">
        <v>20</v>
      </c>
      <c r="F55" s="57">
        <f t="shared" si="9"/>
        <v>0</v>
      </c>
      <c r="G55" s="172"/>
    </row>
    <row r="56" spans="1:7" x14ac:dyDescent="0.25">
      <c r="A56" s="189" t="s">
        <v>37</v>
      </c>
      <c r="B56" s="190"/>
      <c r="C56" s="190"/>
      <c r="D56" s="190"/>
      <c r="E56" s="190"/>
      <c r="F56" s="190"/>
      <c r="G56" s="191"/>
    </row>
    <row r="57" spans="1:7" x14ac:dyDescent="0.25">
      <c r="A57" s="25" t="s">
        <v>38</v>
      </c>
      <c r="B57" s="25" t="s">
        <v>95</v>
      </c>
      <c r="C57" s="7" t="s">
        <v>118</v>
      </c>
      <c r="D57" s="57"/>
      <c r="E57" s="6">
        <v>20</v>
      </c>
      <c r="F57" s="57">
        <f t="shared" ref="F57:F60" si="10">D57*E57/100+D57</f>
        <v>0</v>
      </c>
      <c r="G57" s="172"/>
    </row>
    <row r="58" spans="1:7" ht="19.5" customHeight="1" x14ac:dyDescent="0.25">
      <c r="A58" s="25" t="s">
        <v>39</v>
      </c>
      <c r="B58" s="6" t="s">
        <v>96</v>
      </c>
      <c r="C58" s="7" t="s">
        <v>24</v>
      </c>
      <c r="D58" s="57"/>
      <c r="E58" s="6">
        <v>20</v>
      </c>
      <c r="F58" s="57">
        <f t="shared" si="10"/>
        <v>0</v>
      </c>
      <c r="G58" s="172"/>
    </row>
    <row r="59" spans="1:7" x14ac:dyDescent="0.25">
      <c r="A59" s="25" t="s">
        <v>40</v>
      </c>
      <c r="B59" s="6" t="s">
        <v>41</v>
      </c>
      <c r="C59" s="9" t="s">
        <v>24</v>
      </c>
      <c r="D59" s="57"/>
      <c r="E59" s="6">
        <v>20</v>
      </c>
      <c r="F59" s="57">
        <f t="shared" si="10"/>
        <v>0</v>
      </c>
      <c r="G59" s="172"/>
    </row>
    <row r="60" spans="1:7" ht="17.25" x14ac:dyDescent="0.25">
      <c r="A60" s="25" t="s">
        <v>42</v>
      </c>
      <c r="B60" s="8" t="s">
        <v>97</v>
      </c>
      <c r="C60" s="9" t="s">
        <v>6</v>
      </c>
      <c r="D60" s="57"/>
      <c r="E60" s="6">
        <v>20</v>
      </c>
      <c r="F60" s="57">
        <f t="shared" si="10"/>
        <v>0</v>
      </c>
      <c r="G60" s="172"/>
    </row>
    <row r="61" spans="1:7" ht="17.25" customHeight="1" x14ac:dyDescent="0.25">
      <c r="A61" s="195" t="s">
        <v>98</v>
      </c>
      <c r="B61" s="196"/>
      <c r="C61" s="196"/>
      <c r="D61" s="196"/>
      <c r="E61" s="196"/>
      <c r="F61" s="196"/>
      <c r="G61" s="197"/>
    </row>
    <row r="62" spans="1:7" ht="17.25" x14ac:dyDescent="0.25">
      <c r="A62" s="6" t="s">
        <v>99</v>
      </c>
      <c r="B62" s="6" t="s">
        <v>100</v>
      </c>
      <c r="C62" s="9" t="s">
        <v>6</v>
      </c>
      <c r="D62" s="57"/>
      <c r="E62" s="6">
        <v>20</v>
      </c>
      <c r="F62" s="82">
        <f>D62*E62/100+D62</f>
        <v>0</v>
      </c>
      <c r="G62" s="172"/>
    </row>
    <row r="63" spans="1:7" x14ac:dyDescent="0.25">
      <c r="A63" s="192" t="s">
        <v>43</v>
      </c>
      <c r="B63" s="193"/>
      <c r="C63" s="193"/>
      <c r="D63" s="193"/>
      <c r="E63" s="193"/>
      <c r="F63" s="193"/>
      <c r="G63" s="194"/>
    </row>
    <row r="64" spans="1:7" x14ac:dyDescent="0.25">
      <c r="A64" s="158" t="s">
        <v>101</v>
      </c>
      <c r="B64" s="164"/>
      <c r="C64" s="164"/>
      <c r="D64" s="164"/>
      <c r="E64" s="164"/>
      <c r="F64" s="164"/>
      <c r="G64" s="165"/>
    </row>
    <row r="65" spans="1:8" ht="17.25" x14ac:dyDescent="0.25">
      <c r="A65" s="25" t="s">
        <v>44</v>
      </c>
      <c r="B65" s="25" t="s">
        <v>137</v>
      </c>
      <c r="C65" s="9" t="s">
        <v>6</v>
      </c>
      <c r="D65" s="57"/>
      <c r="E65" s="6">
        <v>20</v>
      </c>
      <c r="F65" s="57">
        <f t="shared" ref="F65:F68" si="11">D65*E65/100+D65</f>
        <v>0</v>
      </c>
      <c r="G65" s="172"/>
    </row>
    <row r="66" spans="1:8" ht="17.25" x14ac:dyDescent="0.25">
      <c r="A66" s="25" t="s">
        <v>45</v>
      </c>
      <c r="B66" s="25" t="s">
        <v>138</v>
      </c>
      <c r="C66" s="9" t="s">
        <v>6</v>
      </c>
      <c r="D66" s="57"/>
      <c r="E66" s="6">
        <v>20</v>
      </c>
      <c r="F66" s="57">
        <f t="shared" si="11"/>
        <v>0</v>
      </c>
      <c r="G66" s="172"/>
    </row>
    <row r="67" spans="1:8" ht="17.25" x14ac:dyDescent="0.25">
      <c r="A67" s="25" t="s">
        <v>102</v>
      </c>
      <c r="B67" s="25" t="s">
        <v>140</v>
      </c>
      <c r="C67" s="9" t="s">
        <v>6</v>
      </c>
      <c r="D67" s="57"/>
      <c r="E67" s="6">
        <v>20</v>
      </c>
      <c r="F67" s="57">
        <f t="shared" si="11"/>
        <v>0</v>
      </c>
      <c r="G67" s="172"/>
    </row>
    <row r="68" spans="1:8" ht="17.25" x14ac:dyDescent="0.25">
      <c r="A68" s="25" t="s">
        <v>103</v>
      </c>
      <c r="B68" s="25" t="s">
        <v>139</v>
      </c>
      <c r="C68" s="9" t="s">
        <v>6</v>
      </c>
      <c r="D68" s="57"/>
      <c r="E68" s="6">
        <v>20</v>
      </c>
      <c r="F68" s="57">
        <f t="shared" si="11"/>
        <v>0</v>
      </c>
      <c r="G68" s="172"/>
    </row>
    <row r="69" spans="1:8" x14ac:dyDescent="0.25">
      <c r="A69" s="173" t="s">
        <v>230</v>
      </c>
      <c r="B69" s="164"/>
      <c r="C69" s="164"/>
      <c r="D69" s="164"/>
      <c r="E69" s="164"/>
      <c r="F69" s="164"/>
      <c r="G69" s="165"/>
    </row>
    <row r="70" spans="1:8" x14ac:dyDescent="0.25">
      <c r="A70" s="160" t="s">
        <v>209</v>
      </c>
      <c r="B70" s="161"/>
      <c r="C70" s="161"/>
      <c r="D70" s="161"/>
      <c r="E70" s="161"/>
      <c r="F70" s="161"/>
      <c r="G70" s="162"/>
    </row>
    <row r="71" spans="1:8" x14ac:dyDescent="0.25">
      <c r="A71" s="78" t="s">
        <v>210</v>
      </c>
      <c r="B71" s="25" t="s">
        <v>194</v>
      </c>
      <c r="C71" s="9" t="s">
        <v>24</v>
      </c>
      <c r="D71" s="57"/>
      <c r="E71" s="6">
        <v>20</v>
      </c>
      <c r="F71" s="57">
        <f>D71*E71/100+D71</f>
        <v>0</v>
      </c>
      <c r="G71" s="172"/>
    </row>
    <row r="72" spans="1:8" x14ac:dyDescent="0.25">
      <c r="A72" s="79" t="s">
        <v>211</v>
      </c>
      <c r="B72" s="25" t="s">
        <v>193</v>
      </c>
      <c r="C72" s="9" t="s">
        <v>24</v>
      </c>
      <c r="D72" s="57"/>
      <c r="E72" s="6">
        <v>20</v>
      </c>
      <c r="F72" s="57">
        <f t="shared" ref="F72:F73" si="12">D72*E72/100+D72</f>
        <v>0</v>
      </c>
      <c r="G72" s="172"/>
    </row>
    <row r="73" spans="1:8" x14ac:dyDescent="0.25">
      <c r="A73" s="79" t="s">
        <v>212</v>
      </c>
      <c r="B73" s="25" t="s">
        <v>195</v>
      </c>
      <c r="C73" s="9" t="s">
        <v>24</v>
      </c>
      <c r="D73" s="57"/>
      <c r="E73" s="6">
        <v>20</v>
      </c>
      <c r="F73" s="57">
        <f t="shared" si="12"/>
        <v>0</v>
      </c>
      <c r="G73" s="172"/>
    </row>
    <row r="74" spans="1:8" x14ac:dyDescent="0.25">
      <c r="A74" s="80" t="s">
        <v>264</v>
      </c>
      <c r="B74" s="81"/>
      <c r="C74" s="58" t="s">
        <v>152</v>
      </c>
      <c r="D74" s="83"/>
      <c r="E74" s="90"/>
      <c r="F74" s="91"/>
      <c r="G74" s="172"/>
    </row>
    <row r="75" spans="1:8" x14ac:dyDescent="0.25">
      <c r="A75" s="189" t="s">
        <v>213</v>
      </c>
      <c r="B75" s="190"/>
      <c r="C75" s="190"/>
      <c r="D75" s="190"/>
      <c r="E75" s="190"/>
      <c r="F75" s="190"/>
      <c r="G75" s="191"/>
    </row>
    <row r="76" spans="1:8" x14ac:dyDescent="0.25">
      <c r="A76" s="25" t="s">
        <v>214</v>
      </c>
      <c r="B76" s="25" t="s">
        <v>194</v>
      </c>
      <c r="C76" s="9" t="s">
        <v>24</v>
      </c>
      <c r="D76" s="57"/>
      <c r="E76" s="6">
        <v>20</v>
      </c>
      <c r="F76" s="57">
        <f>D76*E76/100+D76</f>
        <v>0</v>
      </c>
      <c r="G76" s="172"/>
    </row>
    <row r="77" spans="1:8" x14ac:dyDescent="0.25">
      <c r="A77" s="25" t="s">
        <v>215</v>
      </c>
      <c r="B77" s="25" t="s">
        <v>193</v>
      </c>
      <c r="C77" s="9" t="s">
        <v>24</v>
      </c>
      <c r="D77" s="57"/>
      <c r="E77" s="6">
        <v>20</v>
      </c>
      <c r="F77" s="57">
        <f t="shared" ref="F77:F78" si="13">D77*E77/100+D77</f>
        <v>0</v>
      </c>
      <c r="G77" s="172"/>
    </row>
    <row r="78" spans="1:8" x14ac:dyDescent="0.25">
      <c r="A78" s="25" t="s">
        <v>216</v>
      </c>
      <c r="B78" s="25" t="s">
        <v>195</v>
      </c>
      <c r="C78" s="9" t="s">
        <v>24</v>
      </c>
      <c r="D78" s="57"/>
      <c r="E78" s="6">
        <v>20</v>
      </c>
      <c r="F78" s="57">
        <f t="shared" si="13"/>
        <v>0</v>
      </c>
      <c r="G78" s="172"/>
      <c r="H78" t="s">
        <v>231</v>
      </c>
    </row>
    <row r="79" spans="1:8" x14ac:dyDescent="0.25">
      <c r="A79" s="80" t="s">
        <v>265</v>
      </c>
      <c r="B79" s="81"/>
      <c r="C79" s="58" t="s">
        <v>152</v>
      </c>
      <c r="D79" s="83"/>
      <c r="E79" s="90"/>
      <c r="F79" s="91"/>
      <c r="G79" s="172"/>
    </row>
    <row r="80" spans="1:8" x14ac:dyDescent="0.25">
      <c r="A80" s="189" t="s">
        <v>200</v>
      </c>
      <c r="B80" s="190"/>
      <c r="C80" s="190"/>
      <c r="D80" s="190"/>
      <c r="E80" s="190"/>
      <c r="F80" s="190"/>
      <c r="G80" s="191"/>
    </row>
    <row r="81" spans="1:7" x14ac:dyDescent="0.25">
      <c r="A81" s="86" t="s">
        <v>201</v>
      </c>
      <c r="B81" s="86" t="s">
        <v>199</v>
      </c>
      <c r="C81" s="9" t="s">
        <v>24</v>
      </c>
      <c r="D81" s="57"/>
      <c r="E81" s="6">
        <v>20</v>
      </c>
      <c r="F81" s="57">
        <f>D81*E81/100+D81</f>
        <v>0</v>
      </c>
      <c r="G81" s="172"/>
    </row>
    <row r="82" spans="1:7" x14ac:dyDescent="0.25">
      <c r="A82" s="86" t="s">
        <v>203</v>
      </c>
      <c r="B82" s="86" t="s">
        <v>202</v>
      </c>
      <c r="C82" s="9" t="s">
        <v>24</v>
      </c>
      <c r="D82" s="57"/>
      <c r="E82" s="6">
        <v>20</v>
      </c>
      <c r="F82" s="57">
        <f>D82*E82/100+D82</f>
        <v>0</v>
      </c>
      <c r="G82" s="172"/>
    </row>
    <row r="83" spans="1:7" x14ac:dyDescent="0.25">
      <c r="A83" s="195" t="s">
        <v>229</v>
      </c>
      <c r="B83" s="196"/>
      <c r="C83" s="196"/>
      <c r="D83" s="196"/>
      <c r="E83" s="196"/>
      <c r="F83" s="196"/>
      <c r="G83" s="197"/>
    </row>
    <row r="84" spans="1:7" x14ac:dyDescent="0.25">
      <c r="A84" s="189" t="s">
        <v>217</v>
      </c>
      <c r="B84" s="190"/>
      <c r="C84" s="190"/>
      <c r="D84" s="190"/>
      <c r="E84" s="190"/>
      <c r="F84" s="190"/>
      <c r="G84" s="191"/>
    </row>
    <row r="85" spans="1:7" x14ac:dyDescent="0.25">
      <c r="A85" s="25" t="s">
        <v>218</v>
      </c>
      <c r="B85" s="25" t="s">
        <v>194</v>
      </c>
      <c r="C85" s="9" t="s">
        <v>24</v>
      </c>
      <c r="D85" s="57"/>
      <c r="E85" s="6">
        <v>20</v>
      </c>
      <c r="F85" s="57">
        <f>D85*E85/100+D85</f>
        <v>0</v>
      </c>
      <c r="G85" s="172"/>
    </row>
    <row r="86" spans="1:7" x14ac:dyDescent="0.25">
      <c r="A86" s="25" t="s">
        <v>219</v>
      </c>
      <c r="B86" s="25" t="s">
        <v>193</v>
      </c>
      <c r="C86" s="9" t="s">
        <v>24</v>
      </c>
      <c r="D86" s="57"/>
      <c r="E86" s="6">
        <v>20</v>
      </c>
      <c r="F86" s="57">
        <f t="shared" ref="F86:F87" si="14">D86*E86/100+D86</f>
        <v>0</v>
      </c>
      <c r="G86" s="172"/>
    </row>
    <row r="87" spans="1:7" x14ac:dyDescent="0.25">
      <c r="A87" s="25" t="s">
        <v>220</v>
      </c>
      <c r="B87" s="25" t="s">
        <v>195</v>
      </c>
      <c r="C87" s="9" t="s">
        <v>24</v>
      </c>
      <c r="D87" s="57"/>
      <c r="E87" s="6">
        <v>20</v>
      </c>
      <c r="F87" s="57">
        <f t="shared" si="14"/>
        <v>0</v>
      </c>
      <c r="G87" s="172"/>
    </row>
    <row r="88" spans="1:7" x14ac:dyDescent="0.25">
      <c r="A88" s="189" t="s">
        <v>221</v>
      </c>
      <c r="B88" s="190"/>
      <c r="C88" s="190"/>
      <c r="D88" s="190"/>
      <c r="E88" s="190"/>
      <c r="F88" s="190"/>
      <c r="G88" s="191"/>
    </row>
    <row r="89" spans="1:7" x14ac:dyDescent="0.25">
      <c r="A89" s="25" t="s">
        <v>222</v>
      </c>
      <c r="B89" s="25" t="s">
        <v>194</v>
      </c>
      <c r="C89" s="9" t="s">
        <v>24</v>
      </c>
      <c r="D89" s="57"/>
      <c r="E89" s="6">
        <v>20</v>
      </c>
      <c r="F89" s="57">
        <f>D89*E89/100+D89</f>
        <v>0</v>
      </c>
      <c r="G89" s="172"/>
    </row>
    <row r="90" spans="1:7" x14ac:dyDescent="0.25">
      <c r="A90" s="25" t="s">
        <v>223</v>
      </c>
      <c r="B90" s="25" t="s">
        <v>193</v>
      </c>
      <c r="C90" s="9" t="s">
        <v>24</v>
      </c>
      <c r="D90" s="57"/>
      <c r="E90" s="6">
        <v>20</v>
      </c>
      <c r="F90" s="57">
        <f t="shared" ref="F90:F91" si="15">D90*E90/100+D90</f>
        <v>0</v>
      </c>
      <c r="G90" s="172"/>
    </row>
    <row r="91" spans="1:7" x14ac:dyDescent="0.25">
      <c r="A91" s="25" t="s">
        <v>224</v>
      </c>
      <c r="B91" s="25" t="s">
        <v>195</v>
      </c>
      <c r="C91" s="9" t="s">
        <v>24</v>
      </c>
      <c r="D91" s="57"/>
      <c r="E91" s="6">
        <v>20</v>
      </c>
      <c r="F91" s="57">
        <f t="shared" si="15"/>
        <v>0</v>
      </c>
      <c r="G91" s="172"/>
    </row>
    <row r="92" spans="1:7" x14ac:dyDescent="0.25">
      <c r="A92" s="189" t="s">
        <v>225</v>
      </c>
      <c r="B92" s="190"/>
      <c r="C92" s="190"/>
      <c r="D92" s="190"/>
      <c r="E92" s="190"/>
      <c r="F92" s="190"/>
      <c r="G92" s="191"/>
    </row>
    <row r="93" spans="1:7" ht="15" customHeight="1" x14ac:dyDescent="0.25">
      <c r="A93" s="25" t="s">
        <v>226</v>
      </c>
      <c r="B93" s="25" t="s">
        <v>196</v>
      </c>
      <c r="C93" s="9" t="s">
        <v>24</v>
      </c>
      <c r="D93" s="57"/>
      <c r="E93" s="6">
        <v>20</v>
      </c>
      <c r="F93" s="57">
        <f>D93*E93/100+D93</f>
        <v>0</v>
      </c>
      <c r="G93" s="172"/>
    </row>
    <row r="94" spans="1:7" x14ac:dyDescent="0.25">
      <c r="A94" s="25" t="s">
        <v>227</v>
      </c>
      <c r="B94" s="25" t="s">
        <v>197</v>
      </c>
      <c r="C94" s="9" t="s">
        <v>24</v>
      </c>
      <c r="D94" s="57"/>
      <c r="E94" s="6">
        <v>20</v>
      </c>
      <c r="F94" s="57">
        <f t="shared" ref="F94:F95" si="16">D94*E94/100+D94</f>
        <v>0</v>
      </c>
      <c r="G94" s="172"/>
    </row>
    <row r="95" spans="1:7" x14ac:dyDescent="0.25">
      <c r="A95" s="25" t="s">
        <v>228</v>
      </c>
      <c r="B95" s="25" t="s">
        <v>198</v>
      </c>
      <c r="C95" s="9" t="s">
        <v>24</v>
      </c>
      <c r="D95" s="57"/>
      <c r="E95" s="6">
        <v>20</v>
      </c>
      <c r="F95" s="57">
        <f t="shared" si="16"/>
        <v>0</v>
      </c>
      <c r="G95" s="172"/>
    </row>
    <row r="96" spans="1:7" x14ac:dyDescent="0.25">
      <c r="A96" s="192" t="s">
        <v>136</v>
      </c>
      <c r="B96" s="193"/>
      <c r="C96" s="193"/>
      <c r="D96" s="193"/>
      <c r="E96" s="193"/>
      <c r="F96" s="193"/>
      <c r="G96" s="194"/>
    </row>
    <row r="97" spans="1:7" ht="15" customHeight="1" x14ac:dyDescent="0.25">
      <c r="A97" s="25" t="s">
        <v>104</v>
      </c>
      <c r="B97" s="25" t="s">
        <v>141</v>
      </c>
      <c r="C97" s="221" t="s">
        <v>130</v>
      </c>
      <c r="D97" s="222"/>
      <c r="E97" s="222"/>
      <c r="F97" s="222"/>
      <c r="G97" s="223"/>
    </row>
    <row r="98" spans="1:7" x14ac:dyDescent="0.25">
      <c r="A98" s="25" t="s">
        <v>105</v>
      </c>
      <c r="B98" s="25" t="s">
        <v>106</v>
      </c>
      <c r="C98" s="201"/>
      <c r="D98" s="202"/>
      <c r="E98" s="202"/>
      <c r="F98" s="202"/>
      <c r="G98" s="203"/>
    </row>
    <row r="99" spans="1:7" x14ac:dyDescent="0.25">
      <c r="A99" s="25" t="s">
        <v>107</v>
      </c>
      <c r="B99" s="25" t="s">
        <v>108</v>
      </c>
      <c r="C99" s="201"/>
      <c r="D99" s="202"/>
      <c r="E99" s="202"/>
      <c r="F99" s="202"/>
      <c r="G99" s="203"/>
    </row>
    <row r="100" spans="1:7" x14ac:dyDescent="0.25">
      <c r="A100" s="25" t="s">
        <v>109</v>
      </c>
      <c r="B100" s="25" t="s">
        <v>110</v>
      </c>
      <c r="C100" s="201"/>
      <c r="D100" s="202"/>
      <c r="E100" s="202"/>
      <c r="F100" s="202"/>
      <c r="G100" s="203"/>
    </row>
    <row r="101" spans="1:7" x14ac:dyDescent="0.25">
      <c r="A101" s="25" t="s">
        <v>111</v>
      </c>
      <c r="B101" s="25" t="s">
        <v>112</v>
      </c>
      <c r="C101" s="201"/>
      <c r="D101" s="202"/>
      <c r="E101" s="202"/>
      <c r="F101" s="202"/>
      <c r="G101" s="203"/>
    </row>
    <row r="102" spans="1:7" x14ac:dyDescent="0.25">
      <c r="A102" s="28" t="s">
        <v>120</v>
      </c>
      <c r="B102" s="28" t="s">
        <v>121</v>
      </c>
      <c r="C102" s="201"/>
      <c r="D102" s="202"/>
      <c r="E102" s="202"/>
      <c r="F102" s="202"/>
      <c r="G102" s="203"/>
    </row>
    <row r="103" spans="1:7" x14ac:dyDescent="0.25">
      <c r="A103" s="28" t="s">
        <v>122</v>
      </c>
      <c r="B103" s="28" t="s">
        <v>123</v>
      </c>
      <c r="C103" s="204"/>
      <c r="D103" s="205"/>
      <c r="E103" s="205"/>
      <c r="F103" s="205"/>
      <c r="G103" s="206"/>
    </row>
    <row r="104" spans="1:7" x14ac:dyDescent="0.25">
      <c r="A104" s="1"/>
      <c r="B104" s="1"/>
      <c r="C104" s="1"/>
      <c r="D104" s="1"/>
      <c r="E104" s="1"/>
      <c r="G104" s="1"/>
    </row>
    <row r="105" spans="1:7" x14ac:dyDescent="0.25">
      <c r="A105" s="1"/>
      <c r="B105" s="159" t="s">
        <v>132</v>
      </c>
      <c r="C105" s="29" t="s">
        <v>133</v>
      </c>
      <c r="D105" s="200" t="s">
        <v>131</v>
      </c>
      <c r="E105" s="200"/>
      <c r="F105" s="200"/>
      <c r="G105" s="1"/>
    </row>
  </sheetData>
  <mergeCells count="28">
    <mergeCell ref="A40:G40"/>
    <mergeCell ref="C97:G103"/>
    <mergeCell ref="A8:G8"/>
    <mergeCell ref="A13:G13"/>
    <mergeCell ref="A20:G20"/>
    <mergeCell ref="A28:G28"/>
    <mergeCell ref="A38:G38"/>
    <mergeCell ref="H7:L7"/>
    <mergeCell ref="A1:F1"/>
    <mergeCell ref="A3:F3"/>
    <mergeCell ref="A6:G6"/>
    <mergeCell ref="A7:G7"/>
    <mergeCell ref="A42:G42"/>
    <mergeCell ref="A43:G43"/>
    <mergeCell ref="A48:G48"/>
    <mergeCell ref="A50:G50"/>
    <mergeCell ref="A52:G52"/>
    <mergeCell ref="A92:G92"/>
    <mergeCell ref="A96:G96"/>
    <mergeCell ref="D105:F105"/>
    <mergeCell ref="A56:G56"/>
    <mergeCell ref="A61:G61"/>
    <mergeCell ref="A63:G63"/>
    <mergeCell ref="A75:G75"/>
    <mergeCell ref="A80:G80"/>
    <mergeCell ref="A83:G83"/>
    <mergeCell ref="A84:G84"/>
    <mergeCell ref="A88:G88"/>
  </mergeCells>
  <pageMargins left="0.7" right="0.7" top="0.75" bottom="0.75" header="0.3" footer="0.3"/>
  <pageSetup paperSize="9" orientation="landscape" r:id="rId1"/>
  <headerFooter>
    <oddHeader>&amp;LAOO_0084-21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Normal="100" workbookViewId="0">
      <selection activeCell="C39" sqref="C39:G45"/>
    </sheetView>
  </sheetViews>
  <sheetFormatPr baseColWidth="10" defaultRowHeight="15" x14ac:dyDescent="0.25"/>
  <cols>
    <col min="1" max="1" width="6.28515625" customWidth="1"/>
    <col min="2" max="2" width="67.28515625" customWidth="1"/>
    <col min="3" max="3" width="16.140625" customWidth="1"/>
    <col min="4" max="5" width="13" customWidth="1"/>
    <col min="6" max="6" width="13" style="1" customWidth="1"/>
    <col min="7" max="7" width="27.7109375" customWidth="1"/>
  </cols>
  <sheetData>
    <row r="1" spans="1:7" ht="33.75" customHeight="1" x14ac:dyDescent="0.25">
      <c r="A1" s="225" t="s">
        <v>134</v>
      </c>
      <c r="B1" s="226"/>
      <c r="C1" s="226"/>
      <c r="D1" s="226"/>
      <c r="E1" s="226"/>
      <c r="F1" s="226"/>
    </row>
    <row r="2" spans="1:7" ht="8.25" customHeight="1" x14ac:dyDescent="0.25">
      <c r="A2" s="34"/>
      <c r="B2" s="35"/>
      <c r="C2" s="35"/>
      <c r="D2" s="35"/>
      <c r="E2" s="35"/>
      <c r="F2" s="35"/>
    </row>
    <row r="3" spans="1:7" ht="45.75" customHeight="1" x14ac:dyDescent="0.25">
      <c r="A3" s="227" t="s">
        <v>208</v>
      </c>
      <c r="B3" s="227"/>
      <c r="C3" s="227"/>
      <c r="D3" s="227"/>
      <c r="E3" s="227"/>
      <c r="F3" s="227"/>
    </row>
    <row r="4" spans="1:7" ht="15" customHeight="1" x14ac:dyDescent="0.25">
      <c r="A4" s="1"/>
      <c r="B4" s="1"/>
      <c r="C4" s="1"/>
      <c r="D4" s="1"/>
      <c r="E4" s="1"/>
    </row>
    <row r="5" spans="1:7" ht="44.25" customHeight="1" x14ac:dyDescent="0.25">
      <c r="A5" s="23" t="s">
        <v>0</v>
      </c>
      <c r="B5" s="23" t="s">
        <v>1</v>
      </c>
      <c r="C5" s="23" t="s">
        <v>46</v>
      </c>
      <c r="D5" s="23" t="s">
        <v>47</v>
      </c>
      <c r="E5" s="23" t="s">
        <v>125</v>
      </c>
      <c r="F5" s="23" t="s">
        <v>126</v>
      </c>
      <c r="G5" s="23" t="s">
        <v>371</v>
      </c>
    </row>
    <row r="6" spans="1:7" ht="21.75" customHeight="1" x14ac:dyDescent="0.25">
      <c r="A6" s="213" t="s">
        <v>2</v>
      </c>
      <c r="B6" s="214"/>
      <c r="C6" s="214"/>
      <c r="D6" s="214"/>
      <c r="E6" s="214"/>
      <c r="F6" s="214"/>
      <c r="G6" s="214"/>
    </row>
    <row r="7" spans="1:7" x14ac:dyDescent="0.25">
      <c r="A7" s="228" t="s">
        <v>3</v>
      </c>
      <c r="B7" s="229"/>
      <c r="C7" s="229"/>
      <c r="D7" s="229"/>
      <c r="E7" s="229"/>
      <c r="F7" s="229"/>
      <c r="G7" s="229"/>
    </row>
    <row r="8" spans="1:7" x14ac:dyDescent="0.25">
      <c r="A8" s="198" t="s">
        <v>4</v>
      </c>
      <c r="B8" s="199"/>
      <c r="C8" s="199"/>
      <c r="D8" s="199"/>
      <c r="E8" s="199"/>
      <c r="F8" s="199"/>
      <c r="G8" s="199"/>
    </row>
    <row r="9" spans="1:7" ht="17.25" x14ac:dyDescent="0.25">
      <c r="A9" s="6" t="s">
        <v>5</v>
      </c>
      <c r="B9" s="6" t="s">
        <v>113</v>
      </c>
      <c r="C9" s="7" t="s">
        <v>6</v>
      </c>
      <c r="D9" s="57"/>
      <c r="E9" s="6">
        <v>20</v>
      </c>
      <c r="F9" s="57">
        <f t="shared" ref="F9:F10" si="0">D9*E9/100+D9</f>
        <v>0</v>
      </c>
      <c r="G9" s="40"/>
    </row>
    <row r="10" spans="1:7" ht="17.25" x14ac:dyDescent="0.25">
      <c r="A10" s="6" t="s">
        <v>7</v>
      </c>
      <c r="B10" s="6" t="s">
        <v>114</v>
      </c>
      <c r="C10" s="7" t="s">
        <v>6</v>
      </c>
      <c r="D10" s="57"/>
      <c r="E10" s="6">
        <v>20</v>
      </c>
      <c r="F10" s="57">
        <f t="shared" si="0"/>
        <v>0</v>
      </c>
      <c r="G10" s="40"/>
    </row>
    <row r="11" spans="1:7" x14ac:dyDescent="0.25">
      <c r="A11" s="195" t="s">
        <v>61</v>
      </c>
      <c r="B11" s="196"/>
      <c r="C11" s="196"/>
      <c r="D11" s="196"/>
      <c r="E11" s="196"/>
      <c r="F11" s="196"/>
      <c r="G11" s="197"/>
    </row>
    <row r="12" spans="1:7" x14ac:dyDescent="0.25">
      <c r="A12" s="189" t="s">
        <v>62</v>
      </c>
      <c r="B12" s="190"/>
      <c r="C12" s="190"/>
      <c r="D12" s="190"/>
      <c r="E12" s="190"/>
      <c r="F12" s="190"/>
      <c r="G12" s="191"/>
    </row>
    <row r="13" spans="1:7" x14ac:dyDescent="0.25">
      <c r="A13" s="6" t="s">
        <v>65</v>
      </c>
      <c r="B13" s="6" t="s">
        <v>66</v>
      </c>
      <c r="C13" s="9" t="s">
        <v>21</v>
      </c>
      <c r="D13" s="57"/>
      <c r="E13" s="6">
        <v>20</v>
      </c>
      <c r="F13" s="57">
        <f t="shared" ref="F13:F15" si="1">D13*E13/100+D13</f>
        <v>0</v>
      </c>
      <c r="G13" s="40"/>
    </row>
    <row r="14" spans="1:7" ht="17.25" x14ac:dyDescent="0.25">
      <c r="A14" s="6" t="s">
        <v>69</v>
      </c>
      <c r="B14" s="6" t="s">
        <v>70</v>
      </c>
      <c r="C14" s="7" t="s">
        <v>119</v>
      </c>
      <c r="D14" s="57"/>
      <c r="E14" s="6">
        <v>20</v>
      </c>
      <c r="F14" s="57">
        <f t="shared" si="1"/>
        <v>0</v>
      </c>
      <c r="G14" s="40"/>
    </row>
    <row r="15" spans="1:7" x14ac:dyDescent="0.25">
      <c r="A15" s="12" t="s">
        <v>75</v>
      </c>
      <c r="B15" s="12" t="s">
        <v>76</v>
      </c>
      <c r="C15" s="9" t="s">
        <v>24</v>
      </c>
      <c r="D15" s="57"/>
      <c r="E15" s="6">
        <v>20</v>
      </c>
      <c r="F15" s="57">
        <f t="shared" si="1"/>
        <v>0</v>
      </c>
      <c r="G15" s="40"/>
    </row>
    <row r="16" spans="1:7" x14ac:dyDescent="0.25">
      <c r="A16" s="189" t="s">
        <v>28</v>
      </c>
      <c r="B16" s="190"/>
      <c r="C16" s="190"/>
      <c r="D16" s="190"/>
      <c r="E16" s="190"/>
      <c r="F16" s="190"/>
      <c r="G16" s="191"/>
    </row>
    <row r="17" spans="1:7" ht="17.25" x14ac:dyDescent="0.25">
      <c r="A17" s="12" t="s">
        <v>29</v>
      </c>
      <c r="B17" s="12" t="s">
        <v>129</v>
      </c>
      <c r="C17" s="7" t="s">
        <v>119</v>
      </c>
      <c r="D17" s="57"/>
      <c r="E17" s="6">
        <v>20</v>
      </c>
      <c r="F17" s="57">
        <f t="shared" ref="F17" si="2">D17*E17/100+D17</f>
        <v>0</v>
      </c>
      <c r="G17" s="40"/>
    </row>
    <row r="18" spans="1:7" x14ac:dyDescent="0.25">
      <c r="A18" s="189" t="s">
        <v>30</v>
      </c>
      <c r="B18" s="190"/>
      <c r="C18" s="190"/>
      <c r="D18" s="190"/>
      <c r="E18" s="190"/>
      <c r="F18" s="190"/>
      <c r="G18" s="191"/>
    </row>
    <row r="19" spans="1:7" ht="17.25" x14ac:dyDescent="0.25">
      <c r="A19" s="12" t="s">
        <v>31</v>
      </c>
      <c r="B19" s="12" t="s">
        <v>32</v>
      </c>
      <c r="C19" s="7" t="s">
        <v>119</v>
      </c>
      <c r="D19" s="57"/>
      <c r="E19" s="6">
        <v>20</v>
      </c>
      <c r="F19" s="57">
        <f t="shared" ref="F19:F21" si="3">D19*E19/100+D19</f>
        <v>0</v>
      </c>
      <c r="G19" s="40"/>
    </row>
    <row r="20" spans="1:7" ht="17.25" x14ac:dyDescent="0.25">
      <c r="A20" s="12" t="s">
        <v>33</v>
      </c>
      <c r="B20" s="12" t="s">
        <v>34</v>
      </c>
      <c r="C20" s="7" t="s">
        <v>6</v>
      </c>
      <c r="D20" s="57"/>
      <c r="E20" s="6">
        <v>20</v>
      </c>
      <c r="F20" s="57">
        <f t="shared" si="3"/>
        <v>0</v>
      </c>
      <c r="G20" s="40"/>
    </row>
    <row r="21" spans="1:7" ht="17.25" x14ac:dyDescent="0.25">
      <c r="A21" s="12" t="s">
        <v>35</v>
      </c>
      <c r="B21" s="12" t="s">
        <v>36</v>
      </c>
      <c r="C21" s="7" t="s">
        <v>119</v>
      </c>
      <c r="D21" s="57"/>
      <c r="E21" s="6">
        <v>20</v>
      </c>
      <c r="F21" s="57">
        <f t="shared" si="3"/>
        <v>0</v>
      </c>
      <c r="G21" s="40"/>
    </row>
    <row r="22" spans="1:7" x14ac:dyDescent="0.25">
      <c r="A22" s="189" t="s">
        <v>37</v>
      </c>
      <c r="B22" s="190"/>
      <c r="C22" s="190"/>
      <c r="D22" s="190"/>
      <c r="E22" s="190"/>
      <c r="F22" s="190"/>
      <c r="G22" s="191"/>
    </row>
    <row r="23" spans="1:7" x14ac:dyDescent="0.25">
      <c r="A23" s="12" t="s">
        <v>38</v>
      </c>
      <c r="B23" s="12" t="s">
        <v>95</v>
      </c>
      <c r="C23" s="7" t="s">
        <v>118</v>
      </c>
      <c r="D23" s="57"/>
      <c r="E23" s="6">
        <v>20</v>
      </c>
      <c r="F23" s="57">
        <f t="shared" ref="F23:F26" si="4">D23*E23/100+D23</f>
        <v>0</v>
      </c>
      <c r="G23" s="40"/>
    </row>
    <row r="24" spans="1:7" x14ac:dyDescent="0.25">
      <c r="A24" s="12" t="s">
        <v>39</v>
      </c>
      <c r="B24" s="6" t="s">
        <v>96</v>
      </c>
      <c r="C24" s="7" t="s">
        <v>24</v>
      </c>
      <c r="D24" s="57"/>
      <c r="E24" s="6">
        <v>20</v>
      </c>
      <c r="F24" s="57">
        <f t="shared" si="4"/>
        <v>0</v>
      </c>
      <c r="G24" s="40"/>
    </row>
    <row r="25" spans="1:7" x14ac:dyDescent="0.25">
      <c r="A25" s="12" t="s">
        <v>40</v>
      </c>
      <c r="B25" s="6" t="s">
        <v>41</v>
      </c>
      <c r="C25" s="9" t="s">
        <v>24</v>
      </c>
      <c r="D25" s="57"/>
      <c r="E25" s="6">
        <v>20</v>
      </c>
      <c r="F25" s="57">
        <f t="shared" si="4"/>
        <v>0</v>
      </c>
      <c r="G25" s="40"/>
    </row>
    <row r="26" spans="1:7" ht="16.5" customHeight="1" x14ac:dyDescent="0.25">
      <c r="A26" s="12" t="s">
        <v>42</v>
      </c>
      <c r="B26" s="8" t="s">
        <v>97</v>
      </c>
      <c r="C26" s="7" t="s">
        <v>119</v>
      </c>
      <c r="D26" s="57"/>
      <c r="E26" s="6">
        <v>20</v>
      </c>
      <c r="F26" s="57">
        <f t="shared" si="4"/>
        <v>0</v>
      </c>
      <c r="G26" s="40"/>
    </row>
    <row r="27" spans="1:7" ht="21.75" customHeight="1" x14ac:dyDescent="0.25">
      <c r="A27" s="192" t="s">
        <v>43</v>
      </c>
      <c r="B27" s="193"/>
      <c r="C27" s="193"/>
      <c r="D27" s="193"/>
      <c r="E27" s="193"/>
      <c r="F27" s="193"/>
      <c r="G27" s="194"/>
    </row>
    <row r="28" spans="1:7" x14ac:dyDescent="0.25">
      <c r="A28" s="195" t="s">
        <v>101</v>
      </c>
      <c r="B28" s="196"/>
      <c r="C28" s="196"/>
      <c r="D28" s="196"/>
      <c r="E28" s="196"/>
      <c r="F28" s="196"/>
      <c r="G28" s="197"/>
    </row>
    <row r="29" spans="1:7" ht="17.25" x14ac:dyDescent="0.25">
      <c r="A29" s="12" t="s">
        <v>44</v>
      </c>
      <c r="B29" s="12" t="s">
        <v>137</v>
      </c>
      <c r="C29" s="9" t="s">
        <v>6</v>
      </c>
      <c r="D29" s="57"/>
      <c r="E29" s="6">
        <v>20</v>
      </c>
      <c r="F29" s="57">
        <f t="shared" ref="F29:F32" si="5">D29*E29/100+D29</f>
        <v>0</v>
      </c>
      <c r="G29" s="40"/>
    </row>
    <row r="30" spans="1:7" ht="17.25" x14ac:dyDescent="0.25">
      <c r="A30" s="12" t="s">
        <v>45</v>
      </c>
      <c r="B30" s="12" t="s">
        <v>138</v>
      </c>
      <c r="C30" s="9" t="s">
        <v>6</v>
      </c>
      <c r="D30" s="57"/>
      <c r="E30" s="6">
        <v>20</v>
      </c>
      <c r="F30" s="57">
        <f t="shared" si="5"/>
        <v>0</v>
      </c>
      <c r="G30" s="40"/>
    </row>
    <row r="31" spans="1:7" ht="17.25" x14ac:dyDescent="0.25">
      <c r="A31" s="12" t="s">
        <v>102</v>
      </c>
      <c r="B31" s="12" t="s">
        <v>140</v>
      </c>
      <c r="C31" s="9" t="s">
        <v>6</v>
      </c>
      <c r="D31" s="57"/>
      <c r="E31" s="6">
        <v>20</v>
      </c>
      <c r="F31" s="57">
        <f t="shared" si="5"/>
        <v>0</v>
      </c>
      <c r="G31" s="40"/>
    </row>
    <row r="32" spans="1:7" ht="17.25" x14ac:dyDescent="0.25">
      <c r="A32" s="12" t="s">
        <v>103</v>
      </c>
      <c r="B32" s="12" t="s">
        <v>139</v>
      </c>
      <c r="C32" s="9" t="s">
        <v>6</v>
      </c>
      <c r="D32" s="57"/>
      <c r="E32" s="6">
        <v>20</v>
      </c>
      <c r="F32" s="57">
        <f t="shared" si="5"/>
        <v>0</v>
      </c>
      <c r="G32" s="40"/>
    </row>
    <row r="33" spans="1:9" x14ac:dyDescent="0.25">
      <c r="A33" s="224" t="s">
        <v>263</v>
      </c>
      <c r="B33" s="196"/>
      <c r="C33" s="196"/>
      <c r="D33" s="196"/>
      <c r="E33" s="196"/>
      <c r="F33" s="196"/>
      <c r="G33" s="197"/>
    </row>
    <row r="34" spans="1:9" x14ac:dyDescent="0.25">
      <c r="A34" s="75" t="s">
        <v>209</v>
      </c>
      <c r="B34" s="161"/>
      <c r="C34" s="161"/>
      <c r="D34" s="161"/>
      <c r="E34" s="161"/>
      <c r="F34" s="161"/>
      <c r="G34" s="162"/>
    </row>
    <row r="35" spans="1:9" x14ac:dyDescent="0.25">
      <c r="A35" s="86" t="s">
        <v>211</v>
      </c>
      <c r="B35" s="86" t="s">
        <v>193</v>
      </c>
      <c r="C35" s="87" t="s">
        <v>24</v>
      </c>
      <c r="D35" s="88"/>
      <c r="E35" s="89">
        <v>20</v>
      </c>
      <c r="F35" s="88">
        <f>D35*1.2</f>
        <v>0</v>
      </c>
      <c r="G35" s="9"/>
      <c r="I35" s="26"/>
    </row>
    <row r="36" spans="1:9" x14ac:dyDescent="0.25">
      <c r="A36" s="84" t="s">
        <v>213</v>
      </c>
      <c r="B36" s="85"/>
      <c r="C36" s="85"/>
      <c r="D36" s="85"/>
      <c r="E36" s="85"/>
      <c r="F36" s="85"/>
      <c r="G36" s="174"/>
      <c r="I36" s="26"/>
    </row>
    <row r="37" spans="1:9" x14ac:dyDescent="0.25">
      <c r="A37" s="79" t="s">
        <v>215</v>
      </c>
      <c r="B37" s="25" t="s">
        <v>193</v>
      </c>
      <c r="C37" s="9" t="s">
        <v>24</v>
      </c>
      <c r="D37" s="57"/>
      <c r="E37" s="6">
        <v>20</v>
      </c>
      <c r="F37" s="57">
        <f t="shared" ref="F37" si="6">D37*E37/100+D37</f>
        <v>0</v>
      </c>
      <c r="G37" s="9"/>
      <c r="I37" s="26"/>
    </row>
    <row r="38" spans="1:9" x14ac:dyDescent="0.25">
      <c r="A38" s="192" t="s">
        <v>136</v>
      </c>
      <c r="B38" s="193"/>
      <c r="C38" s="193"/>
      <c r="D38" s="193"/>
      <c r="E38" s="193"/>
      <c r="F38" s="193"/>
      <c r="G38" s="194"/>
    </row>
    <row r="39" spans="1:9" ht="15" customHeight="1" x14ac:dyDescent="0.25">
      <c r="A39" s="25" t="s">
        <v>104</v>
      </c>
      <c r="B39" s="25" t="s">
        <v>141</v>
      </c>
      <c r="C39" s="221" t="s">
        <v>130</v>
      </c>
      <c r="D39" s="222"/>
      <c r="E39" s="222"/>
      <c r="F39" s="222"/>
      <c r="G39" s="223"/>
    </row>
    <row r="40" spans="1:9" x14ac:dyDescent="0.25">
      <c r="A40" s="25" t="s">
        <v>105</v>
      </c>
      <c r="B40" s="12" t="s">
        <v>106</v>
      </c>
      <c r="C40" s="201"/>
      <c r="D40" s="202"/>
      <c r="E40" s="202"/>
      <c r="F40" s="202"/>
      <c r="G40" s="203"/>
    </row>
    <row r="41" spans="1:9" x14ac:dyDescent="0.25">
      <c r="A41" s="25" t="s">
        <v>107</v>
      </c>
      <c r="B41" s="12" t="s">
        <v>108</v>
      </c>
      <c r="C41" s="201"/>
      <c r="D41" s="202"/>
      <c r="E41" s="202"/>
      <c r="F41" s="202"/>
      <c r="G41" s="203"/>
    </row>
    <row r="42" spans="1:9" x14ac:dyDescent="0.25">
      <c r="A42" s="25" t="s">
        <v>109</v>
      </c>
      <c r="B42" s="12" t="s">
        <v>110</v>
      </c>
      <c r="C42" s="201"/>
      <c r="D42" s="202"/>
      <c r="E42" s="202"/>
      <c r="F42" s="202"/>
      <c r="G42" s="203"/>
    </row>
    <row r="43" spans="1:9" x14ac:dyDescent="0.25">
      <c r="A43" s="25" t="s">
        <v>111</v>
      </c>
      <c r="B43" s="12" t="s">
        <v>112</v>
      </c>
      <c r="C43" s="201"/>
      <c r="D43" s="202"/>
      <c r="E43" s="202"/>
      <c r="F43" s="202"/>
      <c r="G43" s="203"/>
    </row>
    <row r="44" spans="1:9" x14ac:dyDescent="0.25">
      <c r="A44" s="28" t="s">
        <v>120</v>
      </c>
      <c r="B44" s="28" t="s">
        <v>121</v>
      </c>
      <c r="C44" s="201"/>
      <c r="D44" s="202"/>
      <c r="E44" s="202"/>
      <c r="F44" s="202"/>
      <c r="G44" s="203"/>
    </row>
    <row r="45" spans="1:9" x14ac:dyDescent="0.25">
      <c r="A45" s="28" t="s">
        <v>122</v>
      </c>
      <c r="B45" s="28" t="s">
        <v>123</v>
      </c>
      <c r="C45" s="204"/>
      <c r="D45" s="205"/>
      <c r="E45" s="205"/>
      <c r="F45" s="205"/>
      <c r="G45" s="206"/>
    </row>
    <row r="47" spans="1:9" x14ac:dyDescent="0.25">
      <c r="B47" s="37" t="s">
        <v>132</v>
      </c>
      <c r="C47" s="29" t="s">
        <v>133</v>
      </c>
      <c r="D47" s="200" t="s">
        <v>131</v>
      </c>
      <c r="E47" s="200"/>
      <c r="F47" s="200"/>
    </row>
  </sheetData>
  <mergeCells count="16">
    <mergeCell ref="A11:G11"/>
    <mergeCell ref="A12:G12"/>
    <mergeCell ref="C39:G45"/>
    <mergeCell ref="A1:F1"/>
    <mergeCell ref="A3:F3"/>
    <mergeCell ref="A6:G6"/>
    <mergeCell ref="A7:G7"/>
    <mergeCell ref="A8:G8"/>
    <mergeCell ref="A38:G38"/>
    <mergeCell ref="D47:F47"/>
    <mergeCell ref="A16:G16"/>
    <mergeCell ref="A18:G18"/>
    <mergeCell ref="A22:G22"/>
    <mergeCell ref="A27:G27"/>
    <mergeCell ref="A28:G28"/>
    <mergeCell ref="A33:G33"/>
  </mergeCells>
  <pageMargins left="0.7" right="0.7" top="0.75" bottom="0.75" header="0.3" footer="0.3"/>
  <pageSetup paperSize="9" orientation="landscape" r:id="rId1"/>
  <headerFooter>
    <oddHeader>&amp;LAOO_0084-21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workbookViewId="0">
      <selection activeCell="A6" sqref="A6:U6"/>
    </sheetView>
  </sheetViews>
  <sheetFormatPr baseColWidth="10" defaultRowHeight="15" x14ac:dyDescent="0.25"/>
  <cols>
    <col min="1" max="1" width="82.28515625" customWidth="1"/>
    <col min="2" max="2" width="26.140625" customWidth="1"/>
    <col min="3" max="4" width="23" customWidth="1"/>
    <col min="5" max="5" width="14.5703125" customWidth="1"/>
    <col min="6" max="6" width="18.42578125" customWidth="1"/>
    <col min="7" max="7" width="12.28515625" customWidth="1"/>
    <col min="9" max="9" width="13.140625" customWidth="1"/>
  </cols>
  <sheetData>
    <row r="1" spans="1:21" ht="57" customHeight="1" thickBot="1" x14ac:dyDescent="0.3">
      <c r="A1" s="254" t="s">
        <v>156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</row>
    <row r="2" spans="1:21" ht="15.75" hidden="1" customHeight="1" thickBot="1" x14ac:dyDescent="0.3"/>
    <row r="3" spans="1:21" ht="2.25" hidden="1" customHeight="1" x14ac:dyDescent="0.3"/>
    <row r="4" spans="1:21" ht="33" customHeight="1" x14ac:dyDescent="0.25">
      <c r="A4" s="265" t="s">
        <v>142</v>
      </c>
      <c r="B4" s="255" t="s">
        <v>232</v>
      </c>
      <c r="C4" s="255" t="s">
        <v>190</v>
      </c>
      <c r="D4" s="255" t="s">
        <v>373</v>
      </c>
      <c r="E4" s="255" t="s">
        <v>143</v>
      </c>
      <c r="F4" s="258" t="s">
        <v>191</v>
      </c>
      <c r="G4" s="258" t="s">
        <v>144</v>
      </c>
      <c r="H4" s="260" t="s">
        <v>192</v>
      </c>
      <c r="I4" s="262" t="s">
        <v>233</v>
      </c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  <c r="U4" s="242" t="s">
        <v>155</v>
      </c>
    </row>
    <row r="5" spans="1:21" ht="61.5" customHeight="1" x14ac:dyDescent="0.25">
      <c r="A5" s="266"/>
      <c r="B5" s="256"/>
      <c r="C5" s="257"/>
      <c r="D5" s="257"/>
      <c r="E5" s="257"/>
      <c r="F5" s="259"/>
      <c r="G5" s="259"/>
      <c r="H5" s="261"/>
      <c r="I5" s="96" t="s">
        <v>234</v>
      </c>
      <c r="J5" s="96" t="s">
        <v>235</v>
      </c>
      <c r="K5" s="96" t="s">
        <v>236</v>
      </c>
      <c r="L5" s="97" t="s">
        <v>237</v>
      </c>
      <c r="M5" s="97" t="s">
        <v>238</v>
      </c>
      <c r="N5" s="97" t="s">
        <v>239</v>
      </c>
      <c r="O5" s="97" t="s">
        <v>240</v>
      </c>
      <c r="P5" s="97" t="s">
        <v>241</v>
      </c>
      <c r="Q5" s="97" t="s">
        <v>242</v>
      </c>
      <c r="R5" s="97" t="s">
        <v>243</v>
      </c>
      <c r="S5" s="97" t="s">
        <v>244</v>
      </c>
      <c r="T5" s="97" t="s">
        <v>245</v>
      </c>
      <c r="U5" s="243"/>
    </row>
    <row r="6" spans="1:21" ht="45.75" customHeight="1" x14ac:dyDescent="0.25">
      <c r="A6" s="231" t="s">
        <v>246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3"/>
    </row>
    <row r="7" spans="1:21" ht="15" customHeight="1" x14ac:dyDescent="0.25">
      <c r="A7" s="239" t="s">
        <v>247</v>
      </c>
      <c r="B7" s="244" t="s">
        <v>248</v>
      </c>
      <c r="C7" s="247"/>
      <c r="D7" s="247"/>
      <c r="E7" s="247" t="s">
        <v>249</v>
      </c>
      <c r="F7" s="248"/>
      <c r="G7" s="249">
        <v>0.2</v>
      </c>
      <c r="H7" s="250">
        <f>(F7*G7)+F7</f>
        <v>0</v>
      </c>
      <c r="I7" s="251"/>
      <c r="J7" s="238"/>
      <c r="K7" s="238">
        <v>1</v>
      </c>
      <c r="L7" s="235">
        <v>2</v>
      </c>
      <c r="M7" s="235">
        <v>2</v>
      </c>
      <c r="N7" s="235">
        <v>2</v>
      </c>
      <c r="O7" s="235">
        <v>2</v>
      </c>
      <c r="P7" s="235">
        <v>1</v>
      </c>
      <c r="Q7" s="235">
        <v>2</v>
      </c>
      <c r="R7" s="235">
        <v>2</v>
      </c>
      <c r="S7" s="235"/>
      <c r="T7" s="238"/>
      <c r="U7" s="230">
        <f>SUM(I7:T10)</f>
        <v>14</v>
      </c>
    </row>
    <row r="8" spans="1:21" x14ac:dyDescent="0.25">
      <c r="A8" s="240"/>
      <c r="B8" s="245"/>
      <c r="C8" s="247"/>
      <c r="D8" s="247"/>
      <c r="E8" s="247"/>
      <c r="F8" s="248"/>
      <c r="G8" s="249"/>
      <c r="H8" s="250"/>
      <c r="I8" s="252"/>
      <c r="J8" s="238"/>
      <c r="K8" s="238"/>
      <c r="L8" s="236"/>
      <c r="M8" s="236"/>
      <c r="N8" s="236"/>
      <c r="O8" s="236"/>
      <c r="P8" s="236"/>
      <c r="Q8" s="236"/>
      <c r="R8" s="236"/>
      <c r="S8" s="236"/>
      <c r="T8" s="238"/>
      <c r="U8" s="230"/>
    </row>
    <row r="9" spans="1:21" x14ac:dyDescent="0.25">
      <c r="A9" s="240"/>
      <c r="B9" s="245"/>
      <c r="C9" s="247"/>
      <c r="D9" s="247"/>
      <c r="E9" s="247"/>
      <c r="F9" s="248"/>
      <c r="G9" s="249"/>
      <c r="H9" s="250"/>
      <c r="I9" s="252"/>
      <c r="J9" s="238"/>
      <c r="K9" s="238"/>
      <c r="L9" s="236"/>
      <c r="M9" s="236"/>
      <c r="N9" s="236"/>
      <c r="O9" s="236"/>
      <c r="P9" s="236"/>
      <c r="Q9" s="236"/>
      <c r="R9" s="236"/>
      <c r="S9" s="236"/>
      <c r="T9" s="238"/>
      <c r="U9" s="230"/>
    </row>
    <row r="10" spans="1:21" x14ac:dyDescent="0.25">
      <c r="A10" s="241"/>
      <c r="B10" s="245"/>
      <c r="C10" s="247"/>
      <c r="D10" s="247"/>
      <c r="E10" s="247"/>
      <c r="F10" s="248"/>
      <c r="G10" s="249"/>
      <c r="H10" s="250"/>
      <c r="I10" s="252"/>
      <c r="J10" s="238"/>
      <c r="K10" s="238"/>
      <c r="L10" s="236"/>
      <c r="M10" s="236"/>
      <c r="N10" s="236"/>
      <c r="O10" s="236"/>
      <c r="P10" s="236"/>
      <c r="Q10" s="236"/>
      <c r="R10" s="236"/>
      <c r="S10" s="236"/>
      <c r="T10" s="238"/>
      <c r="U10" s="230"/>
    </row>
    <row r="11" spans="1:21" x14ac:dyDescent="0.25">
      <c r="A11" s="98" t="s">
        <v>250</v>
      </c>
      <c r="B11" s="246"/>
      <c r="C11" s="247"/>
      <c r="D11" s="247"/>
      <c r="E11" s="247"/>
      <c r="F11" s="248"/>
      <c r="G11" s="249"/>
      <c r="H11" s="250"/>
      <c r="I11" s="253"/>
      <c r="J11" s="238"/>
      <c r="K11" s="238"/>
      <c r="L11" s="237"/>
      <c r="M11" s="237"/>
      <c r="N11" s="237"/>
      <c r="O11" s="237"/>
      <c r="P11" s="237"/>
      <c r="Q11" s="237"/>
      <c r="R11" s="237"/>
      <c r="S11" s="237"/>
      <c r="T11" s="238"/>
      <c r="U11" s="230"/>
    </row>
    <row r="12" spans="1:21" x14ac:dyDescent="0.25">
      <c r="A12" s="231" t="s">
        <v>251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3"/>
    </row>
    <row r="13" spans="1:21" ht="57" x14ac:dyDescent="0.25">
      <c r="A13" s="94" t="s">
        <v>145</v>
      </c>
      <c r="B13" s="38" t="s">
        <v>252</v>
      </c>
      <c r="C13" s="38"/>
      <c r="D13" s="38"/>
      <c r="E13" s="39" t="s">
        <v>253</v>
      </c>
      <c r="F13" s="40"/>
      <c r="G13" s="41">
        <v>0.2</v>
      </c>
      <c r="H13" s="42">
        <f>F13*G13+F13</f>
        <v>0</v>
      </c>
      <c r="I13" s="93"/>
      <c r="J13" s="43"/>
      <c r="K13" s="43"/>
      <c r="L13" s="43"/>
      <c r="M13" s="43">
        <v>1</v>
      </c>
      <c r="N13" s="43"/>
      <c r="O13" s="43"/>
      <c r="P13" s="43"/>
      <c r="Q13" s="43">
        <v>1</v>
      </c>
      <c r="R13" s="43"/>
      <c r="S13" s="43"/>
      <c r="T13" s="43"/>
      <c r="U13" s="95">
        <f t="shared" ref="U13:U19" si="0">SUM(I13:T13)</f>
        <v>2</v>
      </c>
    </row>
    <row r="14" spans="1:21" x14ac:dyDescent="0.25">
      <c r="A14" s="45" t="s">
        <v>254</v>
      </c>
      <c r="B14" s="46" t="s">
        <v>255</v>
      </c>
      <c r="C14" s="38"/>
      <c r="D14" s="38"/>
      <c r="E14" s="39" t="s">
        <v>253</v>
      </c>
      <c r="F14" s="40"/>
      <c r="G14" s="41">
        <v>0.2</v>
      </c>
      <c r="H14" s="42">
        <f t="shared" ref="H14:H19" si="1">F14*G14+F14</f>
        <v>0</v>
      </c>
      <c r="I14" s="92"/>
      <c r="J14" s="44"/>
      <c r="K14" s="44"/>
      <c r="L14" s="44">
        <v>1</v>
      </c>
      <c r="M14" s="44"/>
      <c r="N14" s="44">
        <v>1</v>
      </c>
      <c r="O14" s="44"/>
      <c r="P14" s="44"/>
      <c r="Q14" s="44">
        <v>1</v>
      </c>
      <c r="R14" s="44"/>
      <c r="S14" s="44">
        <v>1</v>
      </c>
      <c r="T14" s="43"/>
      <c r="U14" s="95">
        <f t="shared" si="0"/>
        <v>4</v>
      </c>
    </row>
    <row r="15" spans="1:21" ht="28.5" x14ac:dyDescent="0.25">
      <c r="A15" s="100" t="s">
        <v>369</v>
      </c>
      <c r="B15" s="46" t="s">
        <v>283</v>
      </c>
      <c r="C15" s="38"/>
      <c r="D15" s="38"/>
      <c r="E15" s="39" t="s">
        <v>154</v>
      </c>
      <c r="F15" s="40"/>
      <c r="G15" s="41">
        <v>0.2</v>
      </c>
      <c r="H15" s="42">
        <f t="shared" si="1"/>
        <v>0</v>
      </c>
      <c r="I15" s="92"/>
      <c r="J15" s="44"/>
      <c r="K15" s="92">
        <v>1</v>
      </c>
      <c r="L15" s="44"/>
      <c r="M15" s="92">
        <v>1</v>
      </c>
      <c r="N15" s="44">
        <v>1</v>
      </c>
      <c r="O15" s="92">
        <v>1</v>
      </c>
      <c r="P15" s="44"/>
      <c r="Q15" s="92">
        <v>1</v>
      </c>
      <c r="R15" s="44"/>
      <c r="S15" s="92">
        <v>1</v>
      </c>
      <c r="T15" s="44"/>
      <c r="U15" s="95">
        <f t="shared" si="0"/>
        <v>6</v>
      </c>
    </row>
    <row r="16" spans="1:21" x14ac:dyDescent="0.25">
      <c r="A16" s="45" t="s">
        <v>256</v>
      </c>
      <c r="B16" s="46" t="s">
        <v>257</v>
      </c>
      <c r="C16" s="38"/>
      <c r="D16" s="46"/>
      <c r="E16" s="39" t="s">
        <v>258</v>
      </c>
      <c r="F16" s="40"/>
      <c r="G16" s="41">
        <v>0.2</v>
      </c>
      <c r="H16" s="42">
        <f t="shared" si="1"/>
        <v>0</v>
      </c>
      <c r="I16" s="92"/>
      <c r="J16" s="44"/>
      <c r="K16" s="44"/>
      <c r="L16" s="43"/>
      <c r="M16" s="43"/>
      <c r="N16" s="43"/>
      <c r="O16" s="43"/>
      <c r="P16" s="43"/>
      <c r="Q16" s="43"/>
      <c r="R16" s="43"/>
      <c r="S16" s="43">
        <v>1</v>
      </c>
      <c r="T16" s="43"/>
      <c r="U16" s="95">
        <f t="shared" si="0"/>
        <v>1</v>
      </c>
    </row>
    <row r="17" spans="1:21" x14ac:dyDescent="0.25">
      <c r="A17" s="45" t="s">
        <v>259</v>
      </c>
      <c r="B17" s="47" t="s">
        <v>260</v>
      </c>
      <c r="C17" s="38"/>
      <c r="D17" s="46"/>
      <c r="E17" s="39" t="s">
        <v>249</v>
      </c>
      <c r="F17" s="40"/>
      <c r="G17" s="41">
        <v>0.2</v>
      </c>
      <c r="H17" s="42">
        <f t="shared" si="1"/>
        <v>0</v>
      </c>
      <c r="I17" s="92">
        <v>1</v>
      </c>
      <c r="J17" s="44"/>
      <c r="K17" s="92">
        <v>1</v>
      </c>
      <c r="L17" s="44"/>
      <c r="M17" s="92"/>
      <c r="N17" s="44"/>
      <c r="O17" s="92"/>
      <c r="P17" s="44"/>
      <c r="Q17" s="92">
        <v>1</v>
      </c>
      <c r="R17" s="44"/>
      <c r="S17" s="92">
        <v>1</v>
      </c>
      <c r="T17" s="44">
        <v>1</v>
      </c>
      <c r="U17" s="95">
        <f t="shared" si="0"/>
        <v>5</v>
      </c>
    </row>
    <row r="18" spans="1:21" x14ac:dyDescent="0.25">
      <c r="A18" s="45" t="s">
        <v>261</v>
      </c>
      <c r="B18" s="46" t="s">
        <v>260</v>
      </c>
      <c r="C18" s="38"/>
      <c r="D18" s="46"/>
      <c r="E18" s="39" t="s">
        <v>249</v>
      </c>
      <c r="F18" s="40"/>
      <c r="G18" s="41">
        <v>0.2</v>
      </c>
      <c r="H18" s="42">
        <f t="shared" si="1"/>
        <v>0</v>
      </c>
      <c r="I18" s="92"/>
      <c r="J18" s="44"/>
      <c r="K18" s="44"/>
      <c r="L18" s="43">
        <v>1</v>
      </c>
      <c r="M18" s="43"/>
      <c r="N18" s="43">
        <v>1</v>
      </c>
      <c r="O18" s="43"/>
      <c r="P18" s="43">
        <v>1</v>
      </c>
      <c r="Q18" s="92"/>
      <c r="R18" s="44"/>
      <c r="S18" s="44"/>
      <c r="T18" s="43">
        <v>1</v>
      </c>
      <c r="U18" s="95">
        <f t="shared" si="0"/>
        <v>4</v>
      </c>
    </row>
    <row r="19" spans="1:21" ht="15.75" thickBot="1" x14ac:dyDescent="0.3">
      <c r="A19" s="48" t="s">
        <v>370</v>
      </c>
      <c r="B19" s="49" t="s">
        <v>252</v>
      </c>
      <c r="C19" s="38"/>
      <c r="D19" s="49"/>
      <c r="E19" s="60" t="s">
        <v>253</v>
      </c>
      <c r="F19" s="50"/>
      <c r="G19" s="51">
        <v>0.2</v>
      </c>
      <c r="H19" s="52">
        <f t="shared" si="1"/>
        <v>0</v>
      </c>
      <c r="I19" s="92"/>
      <c r="J19" s="44"/>
      <c r="K19" s="44"/>
      <c r="L19" s="43"/>
      <c r="M19" s="43">
        <v>1</v>
      </c>
      <c r="N19" s="43"/>
      <c r="O19" s="43"/>
      <c r="P19" s="43"/>
      <c r="Q19" s="43"/>
      <c r="R19" s="43"/>
      <c r="S19" s="43">
        <v>1</v>
      </c>
      <c r="T19" s="43"/>
      <c r="U19" s="95">
        <f t="shared" si="0"/>
        <v>2</v>
      </c>
    </row>
    <row r="22" spans="1:21" x14ac:dyDescent="0.25">
      <c r="A22" s="53" t="s">
        <v>187</v>
      </c>
      <c r="B22" s="53"/>
      <c r="C22" s="53"/>
      <c r="D22" s="53"/>
      <c r="E22" s="53"/>
      <c r="F22" s="53"/>
      <c r="G22" s="53"/>
      <c r="H22" s="53"/>
      <c r="I22" s="53"/>
      <c r="J22" s="53"/>
    </row>
    <row r="23" spans="1:21" x14ac:dyDescent="0.25">
      <c r="A23" s="53" t="s">
        <v>188</v>
      </c>
      <c r="B23" s="53"/>
      <c r="C23" s="53"/>
      <c r="D23" s="53"/>
      <c r="E23" s="53"/>
      <c r="F23" s="53"/>
      <c r="G23" s="53"/>
      <c r="H23" s="53"/>
      <c r="I23" s="53"/>
      <c r="J23" s="53"/>
    </row>
    <row r="24" spans="1:21" x14ac:dyDescent="0.25">
      <c r="A24" s="234" t="s">
        <v>189</v>
      </c>
      <c r="B24" s="234"/>
      <c r="C24" s="234"/>
      <c r="D24" s="234"/>
      <c r="E24" s="234"/>
      <c r="F24" s="234"/>
      <c r="G24" s="234"/>
      <c r="H24" s="234"/>
      <c r="I24" s="234"/>
      <c r="J24" s="234"/>
    </row>
    <row r="25" spans="1:21" x14ac:dyDescent="0.25">
      <c r="A25" s="234" t="s">
        <v>189</v>
      </c>
      <c r="B25" s="234"/>
      <c r="C25" s="234"/>
      <c r="D25" s="234"/>
      <c r="E25" s="234"/>
      <c r="F25" s="234"/>
      <c r="G25" s="234"/>
      <c r="H25" s="234"/>
      <c r="I25" s="234"/>
      <c r="J25" s="234"/>
      <c r="K25" s="234"/>
    </row>
  </sheetData>
  <mergeCells count="36">
    <mergeCell ref="A25:K25"/>
    <mergeCell ref="A1:T1"/>
    <mergeCell ref="B4:B5"/>
    <mergeCell ref="C4:C5"/>
    <mergeCell ref="D4:D5"/>
    <mergeCell ref="E4:E5"/>
    <mergeCell ref="F4:F5"/>
    <mergeCell ref="G4:G5"/>
    <mergeCell ref="H4:H5"/>
    <mergeCell ref="I4:T4"/>
    <mergeCell ref="A4:A5"/>
    <mergeCell ref="U4:U5"/>
    <mergeCell ref="A6:U6"/>
    <mergeCell ref="B7:B11"/>
    <mergeCell ref="C7:C11"/>
    <mergeCell ref="D7:D11"/>
    <mergeCell ref="E7:E11"/>
    <mergeCell ref="F7:F11"/>
    <mergeCell ref="G7:G11"/>
    <mergeCell ref="H7:H11"/>
    <mergeCell ref="I7:I11"/>
    <mergeCell ref="J7:J11"/>
    <mergeCell ref="K7:K11"/>
    <mergeCell ref="L7:L11"/>
    <mergeCell ref="M7:M11"/>
    <mergeCell ref="N7:N11"/>
    <mergeCell ref="O7:O11"/>
    <mergeCell ref="U7:U11"/>
    <mergeCell ref="A12:U12"/>
    <mergeCell ref="A24:J24"/>
    <mergeCell ref="P7:P11"/>
    <mergeCell ref="Q7:Q11"/>
    <mergeCell ref="R7:R11"/>
    <mergeCell ref="S7:S11"/>
    <mergeCell ref="T7:T11"/>
    <mergeCell ref="A7:A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8" workbookViewId="0">
      <selection activeCell="A96" sqref="A96:G97"/>
    </sheetView>
  </sheetViews>
  <sheetFormatPr baseColWidth="10" defaultRowHeight="15" x14ac:dyDescent="0.25"/>
  <cols>
    <col min="2" max="2" width="56.140625" customWidth="1"/>
    <col min="3" max="3" width="22" customWidth="1"/>
    <col min="4" max="4" width="26.42578125" customWidth="1"/>
    <col min="6" max="6" width="28.5703125" customWidth="1"/>
    <col min="7" max="7" width="32.85546875" customWidth="1"/>
  </cols>
  <sheetData>
    <row r="1" spans="1:10" ht="58.5" customHeight="1" x14ac:dyDescent="0.25">
      <c r="B1" s="282" t="s">
        <v>153</v>
      </c>
      <c r="C1" s="283"/>
      <c r="D1" s="283"/>
      <c r="E1" s="283"/>
      <c r="F1" s="283"/>
      <c r="G1" s="283"/>
      <c r="H1" s="59"/>
      <c r="I1" s="59"/>
      <c r="J1" s="59"/>
    </row>
    <row r="2" spans="1:10" s="53" customFormat="1" thickBot="1" x14ac:dyDescent="0.25">
      <c r="E2" s="54"/>
    </row>
    <row r="3" spans="1:10" s="55" customFormat="1" ht="39.950000000000003" customHeight="1" x14ac:dyDescent="0.25">
      <c r="C3" s="101" t="s">
        <v>143</v>
      </c>
      <c r="D3" s="101" t="s">
        <v>146</v>
      </c>
      <c r="E3" s="101" t="s">
        <v>144</v>
      </c>
      <c r="F3" s="101" t="s">
        <v>147</v>
      </c>
      <c r="G3" s="101" t="s">
        <v>371</v>
      </c>
    </row>
    <row r="4" spans="1:10" s="53" customFormat="1" ht="24" customHeight="1" x14ac:dyDescent="0.2">
      <c r="A4" s="284" t="s">
        <v>157</v>
      </c>
      <c r="B4" s="284"/>
      <c r="C4" s="284"/>
      <c r="D4" s="284"/>
      <c r="E4" s="284"/>
      <c r="F4" s="284"/>
      <c r="G4" s="284"/>
    </row>
    <row r="5" spans="1:10" s="53" customFormat="1" ht="20.25" customHeight="1" x14ac:dyDescent="0.2">
      <c r="A5" s="285" t="s">
        <v>267</v>
      </c>
      <c r="B5" s="285"/>
      <c r="C5" s="285"/>
      <c r="D5" s="285"/>
      <c r="E5" s="285"/>
      <c r="F5" s="285"/>
      <c r="G5" s="285"/>
    </row>
    <row r="6" spans="1:10" s="53" customFormat="1" ht="20.25" customHeight="1" x14ac:dyDescent="0.2">
      <c r="A6" s="286" t="s">
        <v>267</v>
      </c>
      <c r="B6" s="286"/>
      <c r="C6" s="286"/>
      <c r="D6" s="286"/>
      <c r="E6" s="286"/>
      <c r="F6" s="286"/>
      <c r="G6" s="286"/>
    </row>
    <row r="7" spans="1:10" s="53" customFormat="1" ht="39.950000000000003" customHeight="1" x14ac:dyDescent="0.2">
      <c r="A7" s="103" t="s">
        <v>5</v>
      </c>
      <c r="B7" s="69" t="s">
        <v>162</v>
      </c>
      <c r="C7" s="68" t="s">
        <v>163</v>
      </c>
      <c r="D7" s="175"/>
      <c r="E7" s="62">
        <v>0.2</v>
      </c>
      <c r="F7" s="176">
        <f t="shared" ref="F7:F10" si="0">(D7*E7)+D7</f>
        <v>0</v>
      </c>
      <c r="G7" s="177"/>
    </row>
    <row r="8" spans="1:10" s="53" customFormat="1" ht="39.950000000000003" customHeight="1" x14ac:dyDescent="0.2">
      <c r="A8" s="103" t="s">
        <v>7</v>
      </c>
      <c r="B8" s="69" t="s">
        <v>164</v>
      </c>
      <c r="C8" s="68" t="s">
        <v>163</v>
      </c>
      <c r="D8" s="175"/>
      <c r="E8" s="62">
        <v>0.2</v>
      </c>
      <c r="F8" s="176">
        <f t="shared" si="0"/>
        <v>0</v>
      </c>
      <c r="G8" s="177"/>
    </row>
    <row r="9" spans="1:10" s="53" customFormat="1" ht="39.950000000000003" customHeight="1" x14ac:dyDescent="0.2">
      <c r="A9" s="103" t="s">
        <v>127</v>
      </c>
      <c r="B9" s="69" t="s">
        <v>165</v>
      </c>
      <c r="C9" s="68" t="s">
        <v>163</v>
      </c>
      <c r="D9" s="175"/>
      <c r="E9" s="62">
        <v>0.2</v>
      </c>
      <c r="F9" s="176">
        <f t="shared" si="0"/>
        <v>0</v>
      </c>
      <c r="G9" s="177"/>
    </row>
    <row r="10" spans="1:10" s="53" customFormat="1" ht="39.950000000000003" customHeight="1" x14ac:dyDescent="0.2">
      <c r="A10" s="103" t="s">
        <v>128</v>
      </c>
      <c r="B10" s="69" t="s">
        <v>166</v>
      </c>
      <c r="C10" s="68" t="s">
        <v>163</v>
      </c>
      <c r="D10" s="175"/>
      <c r="E10" s="62">
        <v>0.2</v>
      </c>
      <c r="F10" s="176">
        <f t="shared" si="0"/>
        <v>0</v>
      </c>
      <c r="G10" s="177"/>
    </row>
    <row r="11" spans="1:10" s="53" customFormat="1" ht="26.25" customHeight="1" x14ac:dyDescent="0.2">
      <c r="A11" s="285" t="s">
        <v>266</v>
      </c>
      <c r="B11" s="285"/>
      <c r="C11" s="285"/>
      <c r="D11" s="285"/>
      <c r="E11" s="285"/>
      <c r="F11" s="285"/>
      <c r="G11" s="285"/>
    </row>
    <row r="12" spans="1:10" s="53" customFormat="1" ht="26.25" customHeight="1" x14ac:dyDescent="0.2">
      <c r="A12" s="286" t="s">
        <v>266</v>
      </c>
      <c r="B12" s="286"/>
      <c r="C12" s="286"/>
      <c r="D12" s="286"/>
      <c r="E12" s="286"/>
      <c r="F12" s="286"/>
      <c r="G12" s="286"/>
    </row>
    <row r="13" spans="1:10" s="53" customFormat="1" ht="39.950000000000003" customHeight="1" x14ac:dyDescent="0.2">
      <c r="A13" s="103" t="s">
        <v>49</v>
      </c>
      <c r="B13" s="70" t="s">
        <v>50</v>
      </c>
      <c r="C13" s="71" t="s">
        <v>163</v>
      </c>
      <c r="D13" s="72"/>
      <c r="E13" s="62">
        <v>0.2</v>
      </c>
      <c r="F13" s="176">
        <f>D13*E13+D13</f>
        <v>0</v>
      </c>
      <c r="G13" s="177"/>
    </row>
    <row r="14" spans="1:10" s="53" customFormat="1" ht="39.950000000000003" customHeight="1" x14ac:dyDescent="0.2">
      <c r="A14" s="103" t="s">
        <v>51</v>
      </c>
      <c r="B14" s="70" t="s">
        <v>52</v>
      </c>
      <c r="C14" s="71" t="s">
        <v>163</v>
      </c>
      <c r="D14" s="72"/>
      <c r="E14" s="62">
        <v>0.2</v>
      </c>
      <c r="F14" s="176">
        <f t="shared" ref="F14:F18" si="1">D14*E14+D14</f>
        <v>0</v>
      </c>
      <c r="G14" s="177"/>
    </row>
    <row r="15" spans="1:10" s="53" customFormat="1" ht="39.950000000000003" customHeight="1" x14ac:dyDescent="0.2">
      <c r="A15" s="103" t="s">
        <v>53</v>
      </c>
      <c r="B15" s="70" t="s">
        <v>54</v>
      </c>
      <c r="C15" s="71" t="s">
        <v>163</v>
      </c>
      <c r="D15" s="72"/>
      <c r="E15" s="62">
        <v>0.2</v>
      </c>
      <c r="F15" s="176">
        <f t="shared" si="1"/>
        <v>0</v>
      </c>
      <c r="G15" s="177"/>
    </row>
    <row r="16" spans="1:10" s="53" customFormat="1" ht="39.950000000000003" customHeight="1" x14ac:dyDescent="0.2">
      <c r="A16" s="103" t="s">
        <v>55</v>
      </c>
      <c r="B16" s="70" t="s">
        <v>56</v>
      </c>
      <c r="C16" s="71" t="s">
        <v>163</v>
      </c>
      <c r="D16" s="72"/>
      <c r="E16" s="62">
        <v>0.2</v>
      </c>
      <c r="F16" s="176">
        <f t="shared" si="1"/>
        <v>0</v>
      </c>
      <c r="G16" s="177"/>
    </row>
    <row r="17" spans="1:7" s="53" customFormat="1" ht="39.950000000000003" customHeight="1" x14ac:dyDescent="0.2">
      <c r="A17" s="103" t="s">
        <v>57</v>
      </c>
      <c r="B17" s="70" t="s">
        <v>58</v>
      </c>
      <c r="C17" s="71" t="s">
        <v>163</v>
      </c>
      <c r="D17" s="72"/>
      <c r="E17" s="62">
        <v>0.2</v>
      </c>
      <c r="F17" s="176">
        <f t="shared" si="1"/>
        <v>0</v>
      </c>
      <c r="G17" s="177"/>
    </row>
    <row r="18" spans="1:7" s="53" customFormat="1" ht="39.950000000000003" customHeight="1" x14ac:dyDescent="0.2">
      <c r="A18" s="103" t="s">
        <v>59</v>
      </c>
      <c r="B18" s="70" t="s">
        <v>60</v>
      </c>
      <c r="C18" s="71" t="s">
        <v>163</v>
      </c>
      <c r="D18" s="72"/>
      <c r="E18" s="62">
        <v>0.2</v>
      </c>
      <c r="F18" s="176">
        <f t="shared" si="1"/>
        <v>0</v>
      </c>
      <c r="G18" s="177"/>
    </row>
    <row r="19" spans="1:7" s="53" customFormat="1" ht="39.950000000000003" customHeight="1" x14ac:dyDescent="0.2">
      <c r="A19" s="289" t="s">
        <v>269</v>
      </c>
      <c r="B19" s="289"/>
      <c r="C19" s="289"/>
      <c r="D19" s="289"/>
      <c r="E19" s="289"/>
      <c r="F19" s="289"/>
      <c r="G19" s="289"/>
    </row>
    <row r="20" spans="1:7" s="53" customFormat="1" ht="39.950000000000003" customHeight="1" x14ac:dyDescent="0.2">
      <c r="A20" s="277" t="s">
        <v>269</v>
      </c>
      <c r="B20" s="229"/>
      <c r="C20" s="229"/>
      <c r="D20" s="229"/>
      <c r="E20" s="229"/>
      <c r="F20" s="229"/>
      <c r="G20" s="229"/>
    </row>
    <row r="21" spans="1:7" s="53" customFormat="1" ht="39.950000000000003" customHeight="1" x14ac:dyDescent="0.2">
      <c r="A21" s="103" t="s">
        <v>9</v>
      </c>
      <c r="B21" s="67" t="s">
        <v>10</v>
      </c>
      <c r="C21" s="68" t="s">
        <v>163</v>
      </c>
      <c r="D21" s="72"/>
      <c r="E21" s="62">
        <v>0.2</v>
      </c>
      <c r="F21" s="178">
        <f>D21*E21+D21</f>
        <v>0</v>
      </c>
      <c r="G21" s="177"/>
    </row>
    <row r="22" spans="1:7" s="53" customFormat="1" ht="39.950000000000003" customHeight="1" x14ac:dyDescent="0.2">
      <c r="A22" s="103" t="s">
        <v>11</v>
      </c>
      <c r="B22" s="67" t="s">
        <v>12</v>
      </c>
      <c r="C22" s="68" t="s">
        <v>163</v>
      </c>
      <c r="D22" s="72"/>
      <c r="E22" s="62">
        <v>0.2</v>
      </c>
      <c r="F22" s="178">
        <f t="shared" ref="F22:F26" si="2">D22*E22+D22</f>
        <v>0</v>
      </c>
      <c r="G22" s="177"/>
    </row>
    <row r="23" spans="1:7" s="53" customFormat="1" ht="39.950000000000003" customHeight="1" x14ac:dyDescent="0.2">
      <c r="A23" s="103" t="s">
        <v>13</v>
      </c>
      <c r="B23" s="67" t="s">
        <v>14</v>
      </c>
      <c r="C23" s="68" t="s">
        <v>163</v>
      </c>
      <c r="D23" s="72"/>
      <c r="E23" s="62">
        <v>0.2</v>
      </c>
      <c r="F23" s="178">
        <f t="shared" si="2"/>
        <v>0</v>
      </c>
      <c r="G23" s="177"/>
    </row>
    <row r="24" spans="1:7" s="53" customFormat="1" ht="39.950000000000003" customHeight="1" x14ac:dyDescent="0.2">
      <c r="A24" s="103" t="s">
        <v>15</v>
      </c>
      <c r="B24" s="67" t="s">
        <v>16</v>
      </c>
      <c r="C24" s="68" t="s">
        <v>163</v>
      </c>
      <c r="D24" s="72"/>
      <c r="E24" s="62">
        <v>0.2</v>
      </c>
      <c r="F24" s="178">
        <f t="shared" si="2"/>
        <v>0</v>
      </c>
      <c r="G24" s="177"/>
    </row>
    <row r="25" spans="1:7" s="53" customFormat="1" ht="39.950000000000003" customHeight="1" x14ac:dyDescent="0.2">
      <c r="A25" s="103" t="s">
        <v>17</v>
      </c>
      <c r="B25" s="67" t="s">
        <v>18</v>
      </c>
      <c r="C25" s="68" t="s">
        <v>163</v>
      </c>
      <c r="D25" s="72"/>
      <c r="E25" s="62">
        <v>0.2</v>
      </c>
      <c r="F25" s="178">
        <f t="shared" si="2"/>
        <v>0</v>
      </c>
      <c r="G25" s="177"/>
    </row>
    <row r="26" spans="1:7" s="53" customFormat="1" ht="39.950000000000003" customHeight="1" x14ac:dyDescent="0.2">
      <c r="A26" s="103" t="s">
        <v>19</v>
      </c>
      <c r="B26" s="67" t="s">
        <v>20</v>
      </c>
      <c r="C26" s="68" t="s">
        <v>163</v>
      </c>
      <c r="D26" s="72"/>
      <c r="E26" s="62">
        <v>0.2</v>
      </c>
      <c r="F26" s="178">
        <f t="shared" si="2"/>
        <v>0</v>
      </c>
      <c r="G26" s="177"/>
    </row>
    <row r="27" spans="1:7" s="53" customFormat="1" ht="39.950000000000003" customHeight="1" x14ac:dyDescent="0.2">
      <c r="A27" s="289" t="s">
        <v>268</v>
      </c>
      <c r="B27" s="289"/>
      <c r="C27" s="289"/>
      <c r="D27" s="289"/>
      <c r="E27" s="289"/>
      <c r="F27" s="289"/>
      <c r="G27" s="289"/>
    </row>
    <row r="28" spans="1:7" s="53" customFormat="1" ht="39.950000000000003" customHeight="1" x14ac:dyDescent="0.2">
      <c r="A28" s="277" t="s">
        <v>279</v>
      </c>
      <c r="B28" s="229"/>
      <c r="C28" s="229"/>
      <c r="D28" s="229"/>
      <c r="E28" s="229"/>
      <c r="F28" s="229"/>
      <c r="G28" s="229"/>
    </row>
    <row r="29" spans="1:7" s="53" customFormat="1" ht="39.950000000000003" customHeight="1" x14ac:dyDescent="0.2">
      <c r="A29" s="106" t="s">
        <v>63</v>
      </c>
      <c r="B29" s="112" t="s">
        <v>186</v>
      </c>
      <c r="C29" s="102" t="s">
        <v>117</v>
      </c>
      <c r="D29" s="73"/>
      <c r="E29" s="63">
        <v>0.2</v>
      </c>
      <c r="F29" s="179">
        <f>D29*E29+D29</f>
        <v>0</v>
      </c>
      <c r="G29" s="177"/>
    </row>
    <row r="30" spans="1:7" s="53" customFormat="1" ht="39.950000000000003" customHeight="1" x14ac:dyDescent="0.2">
      <c r="A30" s="103" t="s">
        <v>65</v>
      </c>
      <c r="B30" s="67" t="s">
        <v>167</v>
      </c>
      <c r="C30" s="68" t="s">
        <v>117</v>
      </c>
      <c r="D30" s="72"/>
      <c r="E30" s="62">
        <v>0.2</v>
      </c>
      <c r="F30" s="178">
        <f>D30*E30+D30</f>
        <v>0</v>
      </c>
      <c r="G30" s="177"/>
    </row>
    <row r="31" spans="1:7" s="53" customFormat="1" ht="39.950000000000003" customHeight="1" x14ac:dyDescent="0.2">
      <c r="A31" s="103" t="s">
        <v>67</v>
      </c>
      <c r="B31" s="70" t="s">
        <v>168</v>
      </c>
      <c r="C31" s="71" t="s">
        <v>21</v>
      </c>
      <c r="D31" s="72"/>
      <c r="E31" s="62">
        <v>0.2</v>
      </c>
      <c r="F31" s="178">
        <f t="shared" ref="F31:F38" si="3">D31*E31+D31</f>
        <v>0</v>
      </c>
      <c r="G31" s="177"/>
    </row>
    <row r="32" spans="1:7" s="53" customFormat="1" ht="39.950000000000003" customHeight="1" x14ac:dyDescent="0.2">
      <c r="A32" s="103" t="s">
        <v>69</v>
      </c>
      <c r="B32" s="70" t="s">
        <v>169</v>
      </c>
      <c r="C32" s="71" t="s">
        <v>21</v>
      </c>
      <c r="D32" s="72"/>
      <c r="E32" s="62">
        <v>0.2</v>
      </c>
      <c r="F32" s="178">
        <f t="shared" si="3"/>
        <v>0</v>
      </c>
      <c r="G32" s="177"/>
    </row>
    <row r="33" spans="1:7" s="53" customFormat="1" ht="39.950000000000003" customHeight="1" x14ac:dyDescent="0.2">
      <c r="A33" s="103" t="s">
        <v>71</v>
      </c>
      <c r="B33" s="70" t="s">
        <v>170</v>
      </c>
      <c r="C33" s="71" t="s">
        <v>163</v>
      </c>
      <c r="D33" s="72"/>
      <c r="E33" s="62">
        <v>0.2</v>
      </c>
      <c r="F33" s="178">
        <f t="shared" si="3"/>
        <v>0</v>
      </c>
      <c r="G33" s="177"/>
    </row>
    <row r="34" spans="1:7" s="53" customFormat="1" ht="39.950000000000003" customHeight="1" x14ac:dyDescent="0.2">
      <c r="A34" s="103" t="s">
        <v>73</v>
      </c>
      <c r="B34" s="70" t="s">
        <v>171</v>
      </c>
      <c r="C34" s="71" t="s">
        <v>163</v>
      </c>
      <c r="D34" s="72"/>
      <c r="E34" s="62">
        <v>0.2</v>
      </c>
      <c r="F34" s="178">
        <f t="shared" si="3"/>
        <v>0</v>
      </c>
      <c r="G34" s="177"/>
    </row>
    <row r="35" spans="1:7" s="53" customFormat="1" ht="39.950000000000003" customHeight="1" x14ac:dyDescent="0.2">
      <c r="A35" s="103" t="s">
        <v>75</v>
      </c>
      <c r="B35" s="70" t="s">
        <v>172</v>
      </c>
      <c r="C35" s="71" t="s">
        <v>163</v>
      </c>
      <c r="D35" s="72"/>
      <c r="E35" s="62">
        <v>0.2</v>
      </c>
      <c r="F35" s="178">
        <f t="shared" si="3"/>
        <v>0</v>
      </c>
      <c r="G35" s="177"/>
    </row>
    <row r="36" spans="1:7" s="53" customFormat="1" ht="39.950000000000003" customHeight="1" x14ac:dyDescent="0.2">
      <c r="A36" s="103" t="s">
        <v>77</v>
      </c>
      <c r="B36" s="70" t="s">
        <v>173</v>
      </c>
      <c r="C36" s="71" t="s">
        <v>24</v>
      </c>
      <c r="D36" s="72"/>
      <c r="E36" s="62">
        <v>0.2</v>
      </c>
      <c r="F36" s="178">
        <f t="shared" si="3"/>
        <v>0</v>
      </c>
      <c r="G36" s="177"/>
    </row>
    <row r="37" spans="1:7" s="53" customFormat="1" ht="39.950000000000003" customHeight="1" x14ac:dyDescent="0.2">
      <c r="A37" s="103" t="s">
        <v>79</v>
      </c>
      <c r="B37" s="70" t="s">
        <v>174</v>
      </c>
      <c r="C37" s="71" t="s">
        <v>118</v>
      </c>
      <c r="D37" s="72"/>
      <c r="E37" s="62">
        <v>0.2</v>
      </c>
      <c r="F37" s="178">
        <f t="shared" si="3"/>
        <v>0</v>
      </c>
      <c r="G37" s="177"/>
    </row>
    <row r="38" spans="1:7" s="53" customFormat="1" ht="39.950000000000003" customHeight="1" x14ac:dyDescent="0.2">
      <c r="A38" s="107" t="s">
        <v>270</v>
      </c>
      <c r="B38" s="108" t="s">
        <v>175</v>
      </c>
      <c r="C38" s="113" t="s">
        <v>24</v>
      </c>
      <c r="D38" s="114"/>
      <c r="E38" s="111">
        <v>0.2</v>
      </c>
      <c r="F38" s="180">
        <f t="shared" si="3"/>
        <v>0</v>
      </c>
      <c r="G38" s="177"/>
    </row>
    <row r="39" spans="1:7" s="53" customFormat="1" ht="39.950000000000003" customHeight="1" x14ac:dyDescent="0.2">
      <c r="A39" s="277" t="s">
        <v>280</v>
      </c>
      <c r="B39" s="229"/>
      <c r="C39" s="229"/>
      <c r="D39" s="229"/>
      <c r="E39" s="229"/>
      <c r="F39" s="229"/>
      <c r="G39" s="278"/>
    </row>
    <row r="40" spans="1:7" s="53" customFormat="1" ht="39.950000000000003" customHeight="1" x14ac:dyDescent="0.2">
      <c r="A40" s="106" t="s">
        <v>22</v>
      </c>
      <c r="B40" s="104" t="s">
        <v>25</v>
      </c>
      <c r="C40" s="105" t="s">
        <v>24</v>
      </c>
      <c r="D40" s="73"/>
      <c r="E40" s="63">
        <v>0.2</v>
      </c>
      <c r="F40" s="179">
        <f t="shared" ref="F40:F42" si="4">D40*E40+D40</f>
        <v>0</v>
      </c>
      <c r="G40" s="177"/>
    </row>
    <row r="41" spans="1:7" s="53" customFormat="1" ht="39.950000000000003" customHeight="1" x14ac:dyDescent="0.2">
      <c r="A41" s="277" t="s">
        <v>281</v>
      </c>
      <c r="B41" s="229"/>
      <c r="C41" s="229"/>
      <c r="D41" s="229"/>
      <c r="E41" s="229"/>
      <c r="F41" s="229"/>
      <c r="G41" s="278"/>
    </row>
    <row r="42" spans="1:7" s="53" customFormat="1" ht="39.950000000000003" customHeight="1" x14ac:dyDescent="0.2">
      <c r="A42" s="107" t="s">
        <v>23</v>
      </c>
      <c r="B42" s="108" t="s">
        <v>176</v>
      </c>
      <c r="C42" s="109" t="s">
        <v>163</v>
      </c>
      <c r="D42" s="110"/>
      <c r="E42" s="111">
        <v>0.2</v>
      </c>
      <c r="F42" s="180">
        <f t="shared" si="4"/>
        <v>0</v>
      </c>
      <c r="G42" s="177"/>
    </row>
    <row r="43" spans="1:7" s="53" customFormat="1" ht="39.950000000000003" customHeight="1" x14ac:dyDescent="0.2">
      <c r="A43" s="267" t="s">
        <v>271</v>
      </c>
      <c r="B43" s="268"/>
      <c r="C43" s="268"/>
      <c r="D43" s="268"/>
      <c r="E43" s="268"/>
      <c r="F43" s="268"/>
      <c r="G43" s="269"/>
    </row>
    <row r="44" spans="1:7" s="53" customFormat="1" ht="39.950000000000003" customHeight="1" x14ac:dyDescent="0.2">
      <c r="A44" s="279" t="s">
        <v>282</v>
      </c>
      <c r="B44" s="280"/>
      <c r="C44" s="280"/>
      <c r="D44" s="280"/>
      <c r="E44" s="280"/>
      <c r="F44" s="280"/>
      <c r="G44" s="281"/>
    </row>
    <row r="45" spans="1:7" s="53" customFormat="1" ht="39.950000000000003" customHeight="1" x14ac:dyDescent="0.2">
      <c r="A45" s="106" t="s">
        <v>84</v>
      </c>
      <c r="B45" s="104" t="s">
        <v>85</v>
      </c>
      <c r="C45" s="102" t="s">
        <v>177</v>
      </c>
      <c r="D45" s="61"/>
      <c r="E45" s="63">
        <v>0.2</v>
      </c>
      <c r="F45" s="179">
        <f>D45*E45+D45</f>
        <v>0</v>
      </c>
      <c r="G45" s="177"/>
    </row>
    <row r="46" spans="1:7" s="53" customFormat="1" ht="39.950000000000003" customHeight="1" x14ac:dyDescent="0.2">
      <c r="A46" s="103" t="s">
        <v>86</v>
      </c>
      <c r="B46" s="70" t="s">
        <v>87</v>
      </c>
      <c r="C46" s="71" t="s">
        <v>163</v>
      </c>
      <c r="D46" s="61"/>
      <c r="E46" s="63">
        <v>0.2</v>
      </c>
      <c r="F46" s="179">
        <f t="shared" ref="F46:F49" si="5">D46*E46+D46</f>
        <v>0</v>
      </c>
      <c r="G46" s="177"/>
    </row>
    <row r="47" spans="1:7" s="53" customFormat="1" ht="39.950000000000003" customHeight="1" x14ac:dyDescent="0.2">
      <c r="A47" s="103" t="s">
        <v>88</v>
      </c>
      <c r="B47" s="67" t="s">
        <v>89</v>
      </c>
      <c r="C47" s="68" t="s">
        <v>163</v>
      </c>
      <c r="D47" s="61"/>
      <c r="E47" s="63">
        <v>0.2</v>
      </c>
      <c r="F47" s="179">
        <f t="shared" si="5"/>
        <v>0</v>
      </c>
      <c r="G47" s="177"/>
    </row>
    <row r="48" spans="1:7" s="53" customFormat="1" ht="39.950000000000003" customHeight="1" x14ac:dyDescent="0.2">
      <c r="A48" s="103" t="s">
        <v>90</v>
      </c>
      <c r="B48" s="67" t="s">
        <v>184</v>
      </c>
      <c r="C48" s="68" t="s">
        <v>163</v>
      </c>
      <c r="D48" s="61"/>
      <c r="E48" s="63">
        <v>0.2</v>
      </c>
      <c r="F48" s="179">
        <f t="shared" ref="F48" si="6">D48*E48+D48</f>
        <v>0</v>
      </c>
      <c r="G48" s="177"/>
    </row>
    <row r="49" spans="1:7" s="53" customFormat="1" ht="39.950000000000003" customHeight="1" x14ac:dyDescent="0.2">
      <c r="A49" s="103" t="s">
        <v>272</v>
      </c>
      <c r="B49" s="74" t="s">
        <v>91</v>
      </c>
      <c r="C49" s="68" t="s">
        <v>177</v>
      </c>
      <c r="D49" s="61"/>
      <c r="E49" s="63">
        <v>0.2</v>
      </c>
      <c r="F49" s="179">
        <f t="shared" si="5"/>
        <v>0</v>
      </c>
      <c r="G49" s="177"/>
    </row>
    <row r="50" spans="1:7" s="53" customFormat="1" ht="39.950000000000003" customHeight="1" x14ac:dyDescent="0.2">
      <c r="A50" s="195" t="s">
        <v>277</v>
      </c>
      <c r="B50" s="196"/>
      <c r="C50" s="196"/>
      <c r="D50" s="196"/>
      <c r="E50" s="196"/>
      <c r="F50" s="196"/>
      <c r="G50" s="197"/>
    </row>
    <row r="51" spans="1:7" s="53" customFormat="1" ht="39.950000000000003" customHeight="1" x14ac:dyDescent="0.2">
      <c r="A51" s="103" t="s">
        <v>29</v>
      </c>
      <c r="B51" s="70" t="s">
        <v>178</v>
      </c>
      <c r="C51" s="68" t="s">
        <v>154</v>
      </c>
      <c r="D51" s="61"/>
      <c r="E51" s="63">
        <v>0.2</v>
      </c>
      <c r="F51" s="179">
        <f t="shared" ref="F51" si="7">D51*E51+D51</f>
        <v>0</v>
      </c>
      <c r="G51" s="177"/>
    </row>
    <row r="52" spans="1:7" s="53" customFormat="1" ht="39.950000000000003" customHeight="1" x14ac:dyDescent="0.2">
      <c r="A52" s="267" t="s">
        <v>278</v>
      </c>
      <c r="B52" s="268"/>
      <c r="C52" s="268"/>
      <c r="D52" s="268"/>
      <c r="E52" s="268"/>
      <c r="F52" s="268"/>
      <c r="G52" s="269"/>
    </row>
    <row r="53" spans="1:7" s="53" customFormat="1" ht="39.950000000000003" customHeight="1" x14ac:dyDescent="0.2">
      <c r="A53" s="103" t="s">
        <v>275</v>
      </c>
      <c r="B53" s="67" t="s">
        <v>185</v>
      </c>
      <c r="C53" s="68" t="s">
        <v>163</v>
      </c>
      <c r="D53" s="61"/>
      <c r="E53" s="63">
        <v>0.2</v>
      </c>
      <c r="F53" s="179">
        <f t="shared" ref="F53" si="8">D53*E53+D53</f>
        <v>0</v>
      </c>
      <c r="G53" s="177"/>
    </row>
    <row r="54" spans="1:7" s="53" customFormat="1" ht="39.950000000000003" customHeight="1" x14ac:dyDescent="0.2">
      <c r="A54" s="103" t="s">
        <v>276</v>
      </c>
      <c r="B54" s="67" t="s">
        <v>149</v>
      </c>
      <c r="C54" s="68" t="s">
        <v>163</v>
      </c>
      <c r="D54" s="61"/>
      <c r="E54" s="63">
        <v>0.2</v>
      </c>
      <c r="F54" s="179">
        <f t="shared" ref="F54" si="9">D54*E54+D54</f>
        <v>0</v>
      </c>
      <c r="G54" s="177"/>
    </row>
    <row r="55" spans="1:7" s="53" customFormat="1" ht="39.950000000000003" customHeight="1" x14ac:dyDescent="0.2">
      <c r="A55" s="270" t="s">
        <v>273</v>
      </c>
      <c r="B55" s="271"/>
      <c r="C55" s="271"/>
      <c r="D55" s="271"/>
      <c r="E55" s="271"/>
      <c r="F55" s="271"/>
      <c r="G55" s="272"/>
    </row>
    <row r="56" spans="1:7" s="53" customFormat="1" ht="39.950000000000003" customHeight="1" x14ac:dyDescent="0.2">
      <c r="A56" s="106" t="s">
        <v>38</v>
      </c>
      <c r="B56" s="104" t="s">
        <v>179</v>
      </c>
      <c r="C56" s="102" t="s">
        <v>180</v>
      </c>
      <c r="D56" s="61"/>
      <c r="E56" s="63">
        <v>0.2</v>
      </c>
      <c r="F56" s="179">
        <f>D56*E56+D56</f>
        <v>0</v>
      </c>
      <c r="G56" s="177"/>
    </row>
    <row r="57" spans="1:7" s="53" customFormat="1" ht="39.950000000000003" customHeight="1" x14ac:dyDescent="0.2">
      <c r="A57" s="103" t="s">
        <v>39</v>
      </c>
      <c r="B57" s="67" t="s">
        <v>181</v>
      </c>
      <c r="C57" s="68" t="s">
        <v>180</v>
      </c>
      <c r="D57" s="61"/>
      <c r="E57" s="63">
        <v>0.2</v>
      </c>
      <c r="F57" s="179">
        <f t="shared" ref="F57:F60" si="10">D57*E57+D57</f>
        <v>0</v>
      </c>
      <c r="G57" s="177"/>
    </row>
    <row r="58" spans="1:7" s="53" customFormat="1" ht="39.950000000000003" customHeight="1" x14ac:dyDescent="0.2">
      <c r="A58" s="103" t="s">
        <v>40</v>
      </c>
      <c r="B58" s="67" t="s">
        <v>182</v>
      </c>
      <c r="C58" s="68" t="s">
        <v>180</v>
      </c>
      <c r="D58" s="61"/>
      <c r="E58" s="63">
        <v>0.2</v>
      </c>
      <c r="F58" s="179">
        <f t="shared" si="10"/>
        <v>0</v>
      </c>
      <c r="G58" s="177"/>
    </row>
    <row r="59" spans="1:7" s="53" customFormat="1" ht="39.950000000000003" customHeight="1" x14ac:dyDescent="0.2">
      <c r="A59" s="103" t="s">
        <v>42</v>
      </c>
      <c r="B59" s="67" t="s">
        <v>41</v>
      </c>
      <c r="C59" s="68" t="s">
        <v>180</v>
      </c>
      <c r="D59" s="61"/>
      <c r="E59" s="63">
        <v>0.2</v>
      </c>
      <c r="F59" s="179">
        <f t="shared" si="10"/>
        <v>0</v>
      </c>
      <c r="G59" s="177"/>
    </row>
    <row r="60" spans="1:7" s="53" customFormat="1" ht="39.950000000000003" customHeight="1" x14ac:dyDescent="0.2">
      <c r="A60" s="103" t="s">
        <v>274</v>
      </c>
      <c r="B60" s="69" t="s">
        <v>183</v>
      </c>
      <c r="C60" s="71" t="s">
        <v>163</v>
      </c>
      <c r="D60" s="61"/>
      <c r="E60" s="63">
        <v>0.2</v>
      </c>
      <c r="F60" s="179">
        <f t="shared" si="10"/>
        <v>0</v>
      </c>
      <c r="G60" s="177"/>
    </row>
    <row r="61" spans="1:7" s="53" customFormat="1" ht="39.950000000000003" customHeight="1" x14ac:dyDescent="0.2">
      <c r="A61" s="273" t="s">
        <v>43</v>
      </c>
      <c r="B61" s="273"/>
      <c r="C61" s="273"/>
      <c r="D61" s="273"/>
      <c r="E61" s="273"/>
      <c r="F61" s="273"/>
      <c r="G61" s="274"/>
    </row>
    <row r="62" spans="1:7" s="53" customFormat="1" ht="28.5" customHeight="1" x14ac:dyDescent="0.2">
      <c r="A62" s="268" t="s">
        <v>150</v>
      </c>
      <c r="B62" s="268"/>
      <c r="C62" s="268"/>
      <c r="D62" s="268"/>
      <c r="E62" s="268"/>
      <c r="F62" s="268"/>
      <c r="G62" s="269"/>
    </row>
    <row r="63" spans="1:7" s="53" customFormat="1" ht="13.5" customHeight="1" x14ac:dyDescent="0.2">
      <c r="A63" s="275"/>
      <c r="B63" s="275"/>
      <c r="C63" s="275"/>
      <c r="D63" s="275"/>
      <c r="E63" s="275"/>
      <c r="F63" s="275"/>
      <c r="G63" s="276"/>
    </row>
    <row r="64" spans="1:7" s="53" customFormat="1" ht="39.950000000000003" customHeight="1" x14ac:dyDescent="0.2">
      <c r="A64" s="195" t="s">
        <v>101</v>
      </c>
      <c r="B64" s="196"/>
      <c r="C64" s="196"/>
      <c r="D64" s="196"/>
      <c r="E64" s="196"/>
      <c r="F64" s="196"/>
      <c r="G64" s="197"/>
    </row>
    <row r="65" spans="1:7" s="53" customFormat="1" ht="39.950000000000003" customHeight="1" x14ac:dyDescent="0.2">
      <c r="A65" s="25" t="s">
        <v>44</v>
      </c>
      <c r="B65" s="11" t="s">
        <v>137</v>
      </c>
      <c r="C65" s="9" t="s">
        <v>6</v>
      </c>
      <c r="D65" s="57"/>
      <c r="E65" s="6"/>
      <c r="F65" s="181">
        <f t="shared" ref="F65:F68" si="11">D65*E65/100+D65</f>
        <v>0</v>
      </c>
      <c r="G65" s="177"/>
    </row>
    <row r="66" spans="1:7" s="53" customFormat="1" ht="39.950000000000003" customHeight="1" x14ac:dyDescent="0.2">
      <c r="A66" s="25" t="s">
        <v>45</v>
      </c>
      <c r="B66" s="25" t="s">
        <v>138</v>
      </c>
      <c r="C66" s="9" t="s">
        <v>6</v>
      </c>
      <c r="D66" s="57"/>
      <c r="E66" s="6"/>
      <c r="F66" s="181">
        <f t="shared" si="11"/>
        <v>0</v>
      </c>
      <c r="G66" s="177"/>
    </row>
    <row r="67" spans="1:7" s="53" customFormat="1" ht="39.950000000000003" customHeight="1" x14ac:dyDescent="0.2">
      <c r="A67" s="25" t="s">
        <v>102</v>
      </c>
      <c r="B67" s="11" t="s">
        <v>140</v>
      </c>
      <c r="C67" s="9" t="s">
        <v>6</v>
      </c>
      <c r="D67" s="57"/>
      <c r="E67" s="6"/>
      <c r="F67" s="181">
        <f t="shared" si="11"/>
        <v>0</v>
      </c>
      <c r="G67" s="177"/>
    </row>
    <row r="68" spans="1:7" s="53" customFormat="1" ht="39.950000000000003" customHeight="1" x14ac:dyDescent="0.2">
      <c r="A68" s="25" t="s">
        <v>103</v>
      </c>
      <c r="B68" s="25" t="s">
        <v>139</v>
      </c>
      <c r="C68" s="9" t="s">
        <v>6</v>
      </c>
      <c r="D68" s="57"/>
      <c r="E68" s="6"/>
      <c r="F68" s="181">
        <f t="shared" si="11"/>
        <v>0</v>
      </c>
      <c r="G68" s="177"/>
    </row>
    <row r="69" spans="1:7" s="53" customFormat="1" ht="39.950000000000003" customHeight="1" x14ac:dyDescent="0.2">
      <c r="A69" s="224" t="s">
        <v>230</v>
      </c>
      <c r="B69" s="196"/>
      <c r="C69" s="196"/>
      <c r="D69" s="196"/>
      <c r="E69" s="196"/>
      <c r="F69" s="196"/>
      <c r="G69" s="197"/>
    </row>
    <row r="70" spans="1:7" s="53" customFormat="1" ht="39.950000000000003" customHeight="1" x14ac:dyDescent="0.2">
      <c r="A70" s="189" t="s">
        <v>209</v>
      </c>
      <c r="B70" s="190"/>
      <c r="C70" s="190"/>
      <c r="D70" s="190"/>
      <c r="E70" s="190"/>
      <c r="F70" s="190"/>
      <c r="G70" s="191"/>
    </row>
    <row r="71" spans="1:7" s="53" customFormat="1" ht="39.950000000000003" customHeight="1" x14ac:dyDescent="0.2">
      <c r="A71" s="78" t="s">
        <v>210</v>
      </c>
      <c r="B71" s="25" t="s">
        <v>194</v>
      </c>
      <c r="C71" s="9" t="s">
        <v>24</v>
      </c>
      <c r="D71" s="57"/>
      <c r="E71" s="6">
        <v>20</v>
      </c>
      <c r="F71" s="181">
        <f>D71*E71/100+D71</f>
        <v>0</v>
      </c>
      <c r="G71" s="177"/>
    </row>
    <row r="72" spans="1:7" s="53" customFormat="1" ht="39.950000000000003" customHeight="1" x14ac:dyDescent="0.2">
      <c r="A72" s="79" t="s">
        <v>211</v>
      </c>
      <c r="B72" s="25" t="s">
        <v>193</v>
      </c>
      <c r="C72" s="9" t="s">
        <v>24</v>
      </c>
      <c r="D72" s="57"/>
      <c r="E72" s="6">
        <v>20</v>
      </c>
      <c r="F72" s="181">
        <f t="shared" ref="F72:F73" si="12">D72*E72/100+D72</f>
        <v>0</v>
      </c>
      <c r="G72" s="177"/>
    </row>
    <row r="73" spans="1:7" s="53" customFormat="1" ht="39.950000000000003" customHeight="1" x14ac:dyDescent="0.2">
      <c r="A73" s="79" t="s">
        <v>212</v>
      </c>
      <c r="B73" s="25" t="s">
        <v>195</v>
      </c>
      <c r="C73" s="9" t="s">
        <v>24</v>
      </c>
      <c r="D73" s="57"/>
      <c r="E73" s="6">
        <v>20</v>
      </c>
      <c r="F73" s="181">
        <f t="shared" si="12"/>
        <v>0</v>
      </c>
      <c r="G73" s="177"/>
    </row>
    <row r="74" spans="1:7" s="53" customFormat="1" ht="39.950000000000003" customHeight="1" x14ac:dyDescent="0.2">
      <c r="A74" s="287" t="s">
        <v>264</v>
      </c>
      <c r="B74" s="288"/>
      <c r="C74" s="58" t="s">
        <v>152</v>
      </c>
      <c r="D74" s="83"/>
      <c r="E74" s="90"/>
      <c r="F74" s="182"/>
      <c r="G74" s="182"/>
    </row>
    <row r="75" spans="1:7" s="53" customFormat="1" ht="39.950000000000003" customHeight="1" x14ac:dyDescent="0.2">
      <c r="A75" s="189" t="s">
        <v>213</v>
      </c>
      <c r="B75" s="190"/>
      <c r="C75" s="76"/>
      <c r="D75" s="77"/>
      <c r="E75" s="99"/>
      <c r="F75" s="77"/>
      <c r="G75" s="177"/>
    </row>
    <row r="76" spans="1:7" s="53" customFormat="1" ht="39.950000000000003" customHeight="1" x14ac:dyDescent="0.2">
      <c r="A76" s="25" t="s">
        <v>214</v>
      </c>
      <c r="B76" s="25" t="s">
        <v>194</v>
      </c>
      <c r="C76" s="9" t="s">
        <v>24</v>
      </c>
      <c r="D76" s="57"/>
      <c r="E76" s="6">
        <v>20</v>
      </c>
      <c r="F76" s="181">
        <f>D76*E76/100+D76</f>
        <v>0</v>
      </c>
      <c r="G76" s="177"/>
    </row>
    <row r="77" spans="1:7" s="53" customFormat="1" ht="39.950000000000003" customHeight="1" x14ac:dyDescent="0.2">
      <c r="A77" s="25" t="s">
        <v>215</v>
      </c>
      <c r="B77" s="25" t="s">
        <v>193</v>
      </c>
      <c r="C77" s="9" t="s">
        <v>24</v>
      </c>
      <c r="D77" s="57"/>
      <c r="E77" s="6">
        <v>20</v>
      </c>
      <c r="F77" s="181">
        <f t="shared" ref="F77:F78" si="13">D77*E77/100+D77</f>
        <v>0</v>
      </c>
      <c r="G77" s="177"/>
    </row>
    <row r="78" spans="1:7" s="53" customFormat="1" ht="39.950000000000003" customHeight="1" x14ac:dyDescent="0.2">
      <c r="A78" s="25" t="s">
        <v>216</v>
      </c>
      <c r="B78" s="25" t="s">
        <v>195</v>
      </c>
      <c r="C78" s="9" t="s">
        <v>24</v>
      </c>
      <c r="D78" s="57"/>
      <c r="E78" s="6">
        <v>20</v>
      </c>
      <c r="F78" s="181">
        <f t="shared" si="13"/>
        <v>0</v>
      </c>
      <c r="G78" s="177"/>
    </row>
    <row r="79" spans="1:7" s="53" customFormat="1" ht="39.950000000000003" customHeight="1" x14ac:dyDescent="0.2">
      <c r="A79" s="287" t="s">
        <v>265</v>
      </c>
      <c r="B79" s="288"/>
      <c r="C79" s="58" t="s">
        <v>152</v>
      </c>
      <c r="D79" s="83"/>
      <c r="E79" s="90"/>
      <c r="F79" s="182"/>
      <c r="G79" s="182"/>
    </row>
    <row r="80" spans="1:7" s="53" customFormat="1" ht="39.950000000000003" customHeight="1" x14ac:dyDescent="0.2">
      <c r="A80" s="189" t="s">
        <v>200</v>
      </c>
      <c r="B80" s="190"/>
      <c r="C80" s="190"/>
      <c r="D80" s="190"/>
      <c r="E80" s="190"/>
      <c r="F80" s="190"/>
      <c r="G80" s="191"/>
    </row>
    <row r="81" spans="1:8" s="53" customFormat="1" ht="39.950000000000003" customHeight="1" x14ac:dyDescent="0.2">
      <c r="A81" s="86" t="s">
        <v>201</v>
      </c>
      <c r="B81" s="86" t="s">
        <v>199</v>
      </c>
      <c r="C81" s="9" t="s">
        <v>24</v>
      </c>
      <c r="D81" s="57"/>
      <c r="E81" s="6">
        <v>20</v>
      </c>
      <c r="F81" s="181">
        <f>D81*E81/100+D81</f>
        <v>0</v>
      </c>
      <c r="G81" s="177"/>
    </row>
    <row r="82" spans="1:8" s="53" customFormat="1" ht="39.950000000000003" customHeight="1" x14ac:dyDescent="0.2">
      <c r="A82" s="86" t="s">
        <v>203</v>
      </c>
      <c r="B82" s="86" t="s">
        <v>202</v>
      </c>
      <c r="C82" s="9" t="s">
        <v>24</v>
      </c>
      <c r="D82" s="57"/>
      <c r="E82" s="6">
        <v>20</v>
      </c>
      <c r="F82" s="181">
        <f>D82*E82/100+D82</f>
        <v>0</v>
      </c>
      <c r="G82" s="177"/>
    </row>
    <row r="83" spans="1:8" s="53" customFormat="1" ht="39.950000000000003" customHeight="1" x14ac:dyDescent="0.2">
      <c r="A83" s="195" t="s">
        <v>229</v>
      </c>
      <c r="B83" s="196"/>
      <c r="C83" s="196"/>
      <c r="D83" s="196"/>
      <c r="E83" s="196"/>
      <c r="F83" s="196"/>
      <c r="G83" s="197"/>
    </row>
    <row r="84" spans="1:8" s="53" customFormat="1" ht="39.950000000000003" customHeight="1" x14ac:dyDescent="0.2">
      <c r="A84" s="189" t="s">
        <v>217</v>
      </c>
      <c r="B84" s="190"/>
      <c r="C84" s="190"/>
      <c r="D84" s="190"/>
      <c r="E84" s="190"/>
      <c r="F84" s="190"/>
      <c r="G84" s="191"/>
    </row>
    <row r="85" spans="1:8" s="53" customFormat="1" ht="39.950000000000003" customHeight="1" x14ac:dyDescent="0.2">
      <c r="A85" s="25" t="s">
        <v>218</v>
      </c>
      <c r="B85" s="25" t="s">
        <v>194</v>
      </c>
      <c r="C85" s="9" t="s">
        <v>24</v>
      </c>
      <c r="D85" s="57"/>
      <c r="E85" s="6">
        <v>20</v>
      </c>
      <c r="F85" s="181">
        <f>D85*E85/100+D85</f>
        <v>0</v>
      </c>
      <c r="G85" s="177"/>
    </row>
    <row r="86" spans="1:8" s="53" customFormat="1" ht="39.950000000000003" customHeight="1" x14ac:dyDescent="0.2">
      <c r="A86" s="25" t="s">
        <v>219</v>
      </c>
      <c r="B86" s="25" t="s">
        <v>193</v>
      </c>
      <c r="C86" s="9" t="s">
        <v>24</v>
      </c>
      <c r="D86" s="57"/>
      <c r="E86" s="6">
        <v>20</v>
      </c>
      <c r="F86" s="181">
        <f t="shared" ref="F86:F87" si="14">D86*E86/100+D86</f>
        <v>0</v>
      </c>
      <c r="G86" s="177"/>
    </row>
    <row r="87" spans="1:8" s="53" customFormat="1" ht="39.950000000000003" customHeight="1" x14ac:dyDescent="0.2">
      <c r="A87" s="25" t="s">
        <v>220</v>
      </c>
      <c r="B87" s="25" t="s">
        <v>195</v>
      </c>
      <c r="C87" s="9" t="s">
        <v>24</v>
      </c>
      <c r="D87" s="57"/>
      <c r="E87" s="6">
        <v>20</v>
      </c>
      <c r="F87" s="181">
        <f t="shared" si="14"/>
        <v>0</v>
      </c>
      <c r="G87" s="177"/>
    </row>
    <row r="88" spans="1:8" s="53" customFormat="1" ht="39.950000000000003" customHeight="1" x14ac:dyDescent="0.2">
      <c r="A88" s="189" t="s">
        <v>221</v>
      </c>
      <c r="B88" s="190"/>
      <c r="C88" s="190"/>
      <c r="D88" s="190"/>
      <c r="E88" s="190"/>
      <c r="F88" s="190"/>
      <c r="G88" s="191"/>
    </row>
    <row r="89" spans="1:8" s="53" customFormat="1" ht="39.950000000000003" customHeight="1" x14ac:dyDescent="0.2">
      <c r="A89" s="25" t="s">
        <v>222</v>
      </c>
      <c r="B89" s="25" t="s">
        <v>194</v>
      </c>
      <c r="C89" s="9" t="s">
        <v>24</v>
      </c>
      <c r="D89" s="57"/>
      <c r="E89" s="6">
        <v>20</v>
      </c>
      <c r="F89" s="181">
        <f>D89*E89/100+D89</f>
        <v>0</v>
      </c>
      <c r="G89" s="177"/>
    </row>
    <row r="90" spans="1:8" s="53" customFormat="1" ht="39.950000000000003" customHeight="1" x14ac:dyDescent="0.2">
      <c r="A90" s="25" t="s">
        <v>223</v>
      </c>
      <c r="B90" s="25" t="s">
        <v>193</v>
      </c>
      <c r="C90" s="9" t="s">
        <v>24</v>
      </c>
      <c r="D90" s="57"/>
      <c r="E90" s="6">
        <v>20</v>
      </c>
      <c r="F90" s="181">
        <f t="shared" ref="F90:F91" si="15">D90*E90/100+D90</f>
        <v>0</v>
      </c>
      <c r="G90" s="177"/>
    </row>
    <row r="91" spans="1:8" s="53" customFormat="1" ht="39.950000000000003" customHeight="1" x14ac:dyDescent="0.2">
      <c r="A91" s="25" t="s">
        <v>224</v>
      </c>
      <c r="B91" s="25" t="s">
        <v>195</v>
      </c>
      <c r="C91" s="9" t="s">
        <v>24</v>
      </c>
      <c r="D91" s="57"/>
      <c r="E91" s="6">
        <v>20</v>
      </c>
      <c r="F91" s="181">
        <f t="shared" si="15"/>
        <v>0</v>
      </c>
      <c r="G91" s="177"/>
    </row>
    <row r="92" spans="1:8" s="53" customFormat="1" ht="68.25" customHeight="1" x14ac:dyDescent="0.2">
      <c r="A92" s="189" t="s">
        <v>225</v>
      </c>
      <c r="B92" s="190"/>
      <c r="C92" s="190"/>
      <c r="D92" s="190"/>
      <c r="E92" s="190"/>
      <c r="F92" s="190"/>
      <c r="G92" s="191"/>
    </row>
    <row r="93" spans="1:8" s="53" customFormat="1" ht="39.950000000000003" customHeight="1" x14ac:dyDescent="0.2">
      <c r="A93" s="25" t="s">
        <v>226</v>
      </c>
      <c r="B93" s="25" t="s">
        <v>196</v>
      </c>
      <c r="C93" s="9" t="s">
        <v>24</v>
      </c>
      <c r="D93" s="57"/>
      <c r="E93" s="6">
        <v>20</v>
      </c>
      <c r="F93" s="181">
        <f>D93*E93/100+D93</f>
        <v>0</v>
      </c>
      <c r="G93" s="177"/>
    </row>
    <row r="94" spans="1:8" s="53" customFormat="1" ht="39.950000000000003" customHeight="1" x14ac:dyDescent="0.2">
      <c r="A94" s="25" t="s">
        <v>227</v>
      </c>
      <c r="B94" s="25" t="s">
        <v>197</v>
      </c>
      <c r="C94" s="9" t="s">
        <v>24</v>
      </c>
      <c r="D94" s="57"/>
      <c r="E94" s="6">
        <v>20</v>
      </c>
      <c r="F94" s="181">
        <f t="shared" ref="F94:F95" si="16">D94*E94/100+D94</f>
        <v>0</v>
      </c>
      <c r="G94" s="177"/>
    </row>
    <row r="95" spans="1:8" s="53" customFormat="1" ht="39.950000000000003" customHeight="1" x14ac:dyDescent="0.2">
      <c r="A95" s="25" t="s">
        <v>228</v>
      </c>
      <c r="B95" s="25" t="s">
        <v>198</v>
      </c>
      <c r="C95" s="9" t="s">
        <v>24</v>
      </c>
      <c r="D95" s="57"/>
      <c r="E95" s="6">
        <v>20</v>
      </c>
      <c r="F95" s="181">
        <f t="shared" si="16"/>
        <v>0</v>
      </c>
      <c r="G95" s="177"/>
    </row>
    <row r="96" spans="1:8" ht="21" customHeight="1" x14ac:dyDescent="0.25">
      <c r="A96" s="292" t="s">
        <v>262</v>
      </c>
      <c r="B96" s="292"/>
      <c r="C96" s="292"/>
      <c r="D96" s="292"/>
      <c r="E96" s="292"/>
      <c r="F96" s="292"/>
      <c r="G96" s="293"/>
      <c r="H96" s="66"/>
    </row>
    <row r="97" spans="1:8" ht="15.75" customHeight="1" x14ac:dyDescent="0.25">
      <c r="A97" s="294"/>
      <c r="B97" s="294"/>
      <c r="C97" s="294"/>
      <c r="D97" s="294"/>
      <c r="E97" s="294"/>
      <c r="F97" s="294"/>
      <c r="G97" s="295"/>
    </row>
    <row r="98" spans="1:8" ht="45.75" customHeight="1" x14ac:dyDescent="0.25">
      <c r="A98" s="290" t="s">
        <v>158</v>
      </c>
      <c r="B98" s="291"/>
      <c r="C98" s="64" t="s">
        <v>143</v>
      </c>
      <c r="D98" s="319" t="s">
        <v>130</v>
      </c>
      <c r="E98" s="320"/>
      <c r="F98" s="320"/>
      <c r="G98" s="320"/>
      <c r="H98" s="55"/>
    </row>
    <row r="99" spans="1:8" x14ac:dyDescent="0.25">
      <c r="A99" s="25" t="s">
        <v>104</v>
      </c>
      <c r="B99" s="65" t="s">
        <v>141</v>
      </c>
      <c r="C99" s="56" t="s">
        <v>148</v>
      </c>
      <c r="D99" s="319"/>
      <c r="E99" s="320"/>
      <c r="F99" s="320"/>
      <c r="G99" s="320"/>
      <c r="H99" s="53"/>
    </row>
    <row r="100" spans="1:8" x14ac:dyDescent="0.25">
      <c r="A100" s="25" t="s">
        <v>105</v>
      </c>
      <c r="B100" s="65" t="s">
        <v>110</v>
      </c>
      <c r="C100" s="56" t="s">
        <v>159</v>
      </c>
      <c r="D100" s="319"/>
      <c r="E100" s="320"/>
      <c r="F100" s="320"/>
      <c r="G100" s="320"/>
      <c r="H100" s="53"/>
    </row>
    <row r="101" spans="1:8" x14ac:dyDescent="0.25">
      <c r="A101" s="25" t="s">
        <v>107</v>
      </c>
      <c r="B101" s="65" t="s">
        <v>112</v>
      </c>
      <c r="C101" s="56" t="s">
        <v>159</v>
      </c>
      <c r="D101" s="319"/>
      <c r="E101" s="320"/>
      <c r="F101" s="320"/>
      <c r="G101" s="320"/>
      <c r="H101" s="53"/>
    </row>
    <row r="102" spans="1:8" x14ac:dyDescent="0.25">
      <c r="A102" s="25" t="s">
        <v>109</v>
      </c>
      <c r="B102" s="65" t="s">
        <v>106</v>
      </c>
      <c r="C102" s="56" t="s">
        <v>159</v>
      </c>
      <c r="D102" s="319"/>
      <c r="E102" s="320"/>
      <c r="F102" s="320"/>
      <c r="G102" s="320"/>
      <c r="H102" s="53"/>
    </row>
    <row r="103" spans="1:8" x14ac:dyDescent="0.25">
      <c r="A103" s="25" t="s">
        <v>111</v>
      </c>
      <c r="B103" s="65" t="s">
        <v>160</v>
      </c>
      <c r="C103" s="56" t="s">
        <v>148</v>
      </c>
      <c r="D103" s="319"/>
      <c r="E103" s="320"/>
      <c r="F103" s="320"/>
      <c r="G103" s="320"/>
      <c r="H103" s="53"/>
    </row>
    <row r="104" spans="1:8" x14ac:dyDescent="0.25">
      <c r="A104" s="28" t="s">
        <v>120</v>
      </c>
      <c r="B104" s="65" t="s">
        <v>123</v>
      </c>
      <c r="C104" s="56" t="s">
        <v>161</v>
      </c>
      <c r="D104" s="319"/>
      <c r="E104" s="320"/>
      <c r="F104" s="320"/>
      <c r="G104" s="320"/>
      <c r="H104" s="53"/>
    </row>
    <row r="105" spans="1:8" x14ac:dyDescent="0.25">
      <c r="A105" s="28" t="s">
        <v>122</v>
      </c>
      <c r="B105" s="65" t="s">
        <v>121</v>
      </c>
      <c r="C105" s="56" t="s">
        <v>151</v>
      </c>
      <c r="D105" s="321"/>
      <c r="E105" s="322"/>
      <c r="F105" s="322"/>
      <c r="G105" s="322"/>
      <c r="H105" s="53"/>
    </row>
  </sheetData>
  <mergeCells count="33">
    <mergeCell ref="A98:B98"/>
    <mergeCell ref="A88:G88"/>
    <mergeCell ref="A92:G92"/>
    <mergeCell ref="A96:G97"/>
    <mergeCell ref="D98:G105"/>
    <mergeCell ref="A12:G12"/>
    <mergeCell ref="A19:G19"/>
    <mergeCell ref="A20:G20"/>
    <mergeCell ref="A27:G27"/>
    <mergeCell ref="A28:G28"/>
    <mergeCell ref="B1:G1"/>
    <mergeCell ref="A4:G4"/>
    <mergeCell ref="A5:G5"/>
    <mergeCell ref="A6:G6"/>
    <mergeCell ref="A11:G11"/>
    <mergeCell ref="A39:G39"/>
    <mergeCell ref="A41:G41"/>
    <mergeCell ref="A43:G43"/>
    <mergeCell ref="A44:G44"/>
    <mergeCell ref="A50:G50"/>
    <mergeCell ref="A52:G52"/>
    <mergeCell ref="A55:G55"/>
    <mergeCell ref="A61:G61"/>
    <mergeCell ref="A62:G63"/>
    <mergeCell ref="A64:G64"/>
    <mergeCell ref="A69:G69"/>
    <mergeCell ref="A70:G70"/>
    <mergeCell ref="A80:G80"/>
    <mergeCell ref="A83:G83"/>
    <mergeCell ref="A84:G84"/>
    <mergeCell ref="A74:B74"/>
    <mergeCell ref="A75:B75"/>
    <mergeCell ref="A79:B7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topLeftCell="A145" workbookViewId="0">
      <selection activeCell="D149" sqref="D149:G156"/>
    </sheetView>
  </sheetViews>
  <sheetFormatPr baseColWidth="10" defaultRowHeight="15" x14ac:dyDescent="0.25"/>
  <cols>
    <col min="2" max="2" width="67.42578125" customWidth="1"/>
    <col min="3" max="3" width="16.140625" customWidth="1"/>
    <col min="7" max="7" width="18.7109375" customWidth="1"/>
  </cols>
  <sheetData>
    <row r="1" spans="1:12" ht="59.25" customHeight="1" x14ac:dyDescent="0.25">
      <c r="A1" s="115"/>
      <c r="B1" s="299" t="s">
        <v>366</v>
      </c>
      <c r="C1" s="300"/>
      <c r="D1" s="300"/>
      <c r="E1" s="300"/>
      <c r="F1" s="300"/>
      <c r="G1" s="300"/>
      <c r="H1" s="300"/>
      <c r="I1" s="300"/>
      <c r="J1" s="300"/>
      <c r="K1" s="300"/>
      <c r="L1" s="115"/>
    </row>
    <row r="2" spans="1:12" ht="15.75" x14ac:dyDescent="0.25">
      <c r="A2" s="116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50.25" customHeight="1" x14ac:dyDescent="0.25">
      <c r="A3" s="115"/>
      <c r="B3" s="299" t="s">
        <v>284</v>
      </c>
      <c r="C3" s="300"/>
      <c r="D3" s="300"/>
      <c r="E3" s="300"/>
      <c r="F3" s="300"/>
      <c r="G3" s="300"/>
      <c r="H3" s="300"/>
      <c r="I3" s="300"/>
      <c r="J3" s="300"/>
      <c r="K3" s="300"/>
      <c r="L3" s="115"/>
    </row>
    <row r="4" spans="1:12" x14ac:dyDescent="0.25">
      <c r="A4" s="117"/>
      <c r="B4" s="118"/>
      <c r="C4" s="118"/>
      <c r="D4" s="118"/>
      <c r="E4" s="118"/>
      <c r="F4" s="118"/>
      <c r="G4" s="118"/>
      <c r="H4" s="117"/>
      <c r="I4" s="117"/>
      <c r="J4" s="117"/>
      <c r="K4" s="117"/>
      <c r="L4" s="117"/>
    </row>
    <row r="5" spans="1:12" ht="123.75" customHeight="1" x14ac:dyDescent="0.25">
      <c r="A5" s="301" t="s">
        <v>285</v>
      </c>
      <c r="B5" s="301"/>
      <c r="C5" s="119"/>
      <c r="D5" s="118"/>
      <c r="E5" s="118"/>
      <c r="F5" s="118"/>
      <c r="G5" s="120"/>
      <c r="H5" s="120"/>
      <c r="I5" s="120"/>
      <c r="J5" s="117"/>
      <c r="K5" s="117"/>
      <c r="L5" s="117"/>
    </row>
    <row r="6" spans="1:12" ht="15.75" x14ac:dyDescent="0.25">
      <c r="A6" s="121"/>
      <c r="B6" s="115"/>
      <c r="C6" s="115"/>
      <c r="D6" s="302"/>
      <c r="E6" s="302"/>
      <c r="F6" s="302"/>
      <c r="G6" s="302"/>
      <c r="H6" s="302"/>
      <c r="I6" s="302"/>
      <c r="J6" s="302"/>
      <c r="K6" s="302"/>
      <c r="L6" s="302"/>
    </row>
    <row r="7" spans="1:12" ht="21" x14ac:dyDescent="0.25">
      <c r="A7" s="309" t="s">
        <v>157</v>
      </c>
      <c r="B7" s="310"/>
      <c r="C7" s="310"/>
      <c r="D7" s="310"/>
      <c r="E7" s="310"/>
      <c r="F7" s="310"/>
      <c r="G7" s="310"/>
    </row>
    <row r="8" spans="1:12" ht="126" x14ac:dyDescent="0.25">
      <c r="A8" s="122" t="s">
        <v>0</v>
      </c>
      <c r="B8" s="122" t="s">
        <v>1</v>
      </c>
      <c r="C8" s="122" t="s">
        <v>46</v>
      </c>
      <c r="D8" s="123" t="s">
        <v>286</v>
      </c>
      <c r="E8" s="123" t="s">
        <v>287</v>
      </c>
      <c r="F8" s="123" t="s">
        <v>124</v>
      </c>
      <c r="G8" s="122" t="s">
        <v>371</v>
      </c>
      <c r="H8" s="303" t="s">
        <v>288</v>
      </c>
      <c r="I8" s="304"/>
      <c r="J8" s="304"/>
      <c r="K8" s="304"/>
      <c r="L8" s="304"/>
    </row>
    <row r="9" spans="1:12" x14ac:dyDescent="0.25">
      <c r="A9" s="124" t="s">
        <v>3</v>
      </c>
      <c r="B9" s="124"/>
      <c r="C9" s="124"/>
      <c r="D9" s="305"/>
      <c r="E9" s="305"/>
      <c r="F9" s="305"/>
      <c r="G9" s="183"/>
      <c r="H9" s="53"/>
      <c r="I9" s="53"/>
      <c r="J9" s="53"/>
      <c r="K9" s="53"/>
      <c r="L9" s="53"/>
    </row>
    <row r="10" spans="1:12" x14ac:dyDescent="0.25">
      <c r="A10" s="306" t="s">
        <v>4</v>
      </c>
      <c r="B10" s="306"/>
      <c r="C10" s="306"/>
      <c r="D10" s="298"/>
      <c r="E10" s="298"/>
      <c r="F10" s="298"/>
      <c r="G10" s="184"/>
      <c r="H10" s="53"/>
      <c r="I10" s="53"/>
      <c r="J10" s="53"/>
      <c r="K10" s="53"/>
      <c r="L10" s="53"/>
    </row>
    <row r="11" spans="1:12" ht="16.5" x14ac:dyDescent="0.25">
      <c r="A11" s="67" t="s">
        <v>5</v>
      </c>
      <c r="B11" s="67" t="s">
        <v>162</v>
      </c>
      <c r="C11" s="68" t="s">
        <v>163</v>
      </c>
      <c r="D11" s="126"/>
      <c r="E11" s="127"/>
      <c r="F11" s="128">
        <f>D11*E11+D11</f>
        <v>0</v>
      </c>
      <c r="G11" s="128"/>
      <c r="H11" s="53"/>
      <c r="I11" s="53"/>
      <c r="J11" s="53"/>
      <c r="K11" s="53"/>
      <c r="L11" s="53"/>
    </row>
    <row r="12" spans="1:12" ht="16.5" x14ac:dyDescent="0.25">
      <c r="A12" s="67" t="s">
        <v>7</v>
      </c>
      <c r="B12" s="67" t="s">
        <v>164</v>
      </c>
      <c r="C12" s="68" t="s">
        <v>163</v>
      </c>
      <c r="D12" s="126"/>
      <c r="E12" s="127"/>
      <c r="F12" s="128">
        <f>D12*E12+D12</f>
        <v>0</v>
      </c>
      <c r="G12" s="128"/>
      <c r="H12" s="53"/>
      <c r="I12" s="53"/>
      <c r="J12" s="53"/>
      <c r="K12" s="53"/>
      <c r="L12" s="53"/>
    </row>
    <row r="13" spans="1:12" ht="16.5" x14ac:dyDescent="0.25">
      <c r="A13" s="67" t="s">
        <v>127</v>
      </c>
      <c r="B13" s="67" t="s">
        <v>165</v>
      </c>
      <c r="C13" s="68" t="s">
        <v>163</v>
      </c>
      <c r="D13" s="126"/>
      <c r="E13" s="127"/>
      <c r="F13" s="128">
        <f>D13*E13+D13</f>
        <v>0</v>
      </c>
      <c r="G13" s="128"/>
      <c r="H13" s="53"/>
      <c r="I13" s="53"/>
      <c r="J13" s="53"/>
      <c r="K13" s="53"/>
      <c r="L13" s="53"/>
    </row>
    <row r="14" spans="1:12" ht="16.5" x14ac:dyDescent="0.25">
      <c r="A14" s="67" t="s">
        <v>128</v>
      </c>
      <c r="B14" s="67" t="s">
        <v>166</v>
      </c>
      <c r="C14" s="68" t="s">
        <v>163</v>
      </c>
      <c r="D14" s="126"/>
      <c r="E14" s="127"/>
      <c r="F14" s="128">
        <f>D14*E14+D14</f>
        <v>0</v>
      </c>
      <c r="G14" s="128"/>
      <c r="H14" s="53"/>
      <c r="I14" s="53"/>
      <c r="J14" s="53"/>
      <c r="K14" s="53"/>
      <c r="L14" s="53"/>
    </row>
    <row r="15" spans="1:12" x14ac:dyDescent="0.25">
      <c r="A15" s="307" t="s">
        <v>48</v>
      </c>
      <c r="B15" s="308"/>
      <c r="C15" s="308"/>
      <c r="D15" s="298"/>
      <c r="E15" s="298"/>
      <c r="F15" s="298"/>
      <c r="G15" s="184"/>
      <c r="H15" s="53"/>
      <c r="I15" s="53"/>
      <c r="J15" s="53"/>
      <c r="K15" s="53"/>
      <c r="L15" s="53"/>
    </row>
    <row r="16" spans="1:12" ht="16.5" x14ac:dyDescent="0.25">
      <c r="A16" s="70" t="s">
        <v>49</v>
      </c>
      <c r="B16" s="70" t="s">
        <v>50</v>
      </c>
      <c r="C16" s="71" t="s">
        <v>163</v>
      </c>
      <c r="D16" s="126"/>
      <c r="E16" s="127"/>
      <c r="F16" s="128">
        <f t="shared" ref="F16:F21" si="0">D16*E16+D16</f>
        <v>0</v>
      </c>
      <c r="G16" s="128"/>
      <c r="H16" s="53"/>
      <c r="I16" s="53"/>
      <c r="J16" s="53"/>
      <c r="K16" s="53"/>
      <c r="L16" s="53"/>
    </row>
    <row r="17" spans="1:12" ht="16.5" x14ac:dyDescent="0.25">
      <c r="A17" s="70" t="s">
        <v>51</v>
      </c>
      <c r="B17" s="70" t="s">
        <v>52</v>
      </c>
      <c r="C17" s="71" t="s">
        <v>163</v>
      </c>
      <c r="D17" s="126"/>
      <c r="E17" s="127"/>
      <c r="F17" s="128">
        <f t="shared" si="0"/>
        <v>0</v>
      </c>
      <c r="G17" s="128"/>
      <c r="H17" s="53"/>
      <c r="I17" s="53"/>
      <c r="J17" s="53"/>
      <c r="K17" s="53"/>
      <c r="L17" s="53"/>
    </row>
    <row r="18" spans="1:12" ht="16.5" x14ac:dyDescent="0.25">
      <c r="A18" s="70" t="s">
        <v>53</v>
      </c>
      <c r="B18" s="70" t="s">
        <v>54</v>
      </c>
      <c r="C18" s="71" t="s">
        <v>163</v>
      </c>
      <c r="D18" s="126"/>
      <c r="E18" s="127"/>
      <c r="F18" s="128">
        <f t="shared" si="0"/>
        <v>0</v>
      </c>
      <c r="G18" s="128"/>
      <c r="H18" s="53"/>
      <c r="I18" s="53"/>
      <c r="J18" s="53"/>
      <c r="K18" s="53"/>
      <c r="L18" s="53"/>
    </row>
    <row r="19" spans="1:12" ht="16.5" x14ac:dyDescent="0.25">
      <c r="A19" s="70" t="s">
        <v>55</v>
      </c>
      <c r="B19" s="70" t="s">
        <v>56</v>
      </c>
      <c r="C19" s="71" t="s">
        <v>163</v>
      </c>
      <c r="D19" s="126"/>
      <c r="E19" s="127"/>
      <c r="F19" s="128">
        <f t="shared" si="0"/>
        <v>0</v>
      </c>
      <c r="G19" s="128"/>
      <c r="H19" s="53"/>
      <c r="I19" s="53"/>
      <c r="J19" s="53"/>
      <c r="K19" s="53"/>
      <c r="L19" s="53"/>
    </row>
    <row r="20" spans="1:12" ht="16.5" x14ac:dyDescent="0.25">
      <c r="A20" s="70" t="s">
        <v>57</v>
      </c>
      <c r="B20" s="70" t="s">
        <v>58</v>
      </c>
      <c r="C20" s="71" t="s">
        <v>163</v>
      </c>
      <c r="D20" s="126"/>
      <c r="E20" s="127"/>
      <c r="F20" s="128">
        <f t="shared" si="0"/>
        <v>0</v>
      </c>
      <c r="G20" s="128"/>
      <c r="H20" s="53"/>
      <c r="I20" s="53"/>
      <c r="J20" s="53"/>
      <c r="K20" s="53"/>
      <c r="L20" s="53"/>
    </row>
    <row r="21" spans="1:12" ht="16.5" x14ac:dyDescent="0.25">
      <c r="A21" s="70" t="s">
        <v>59</v>
      </c>
      <c r="B21" s="70" t="s">
        <v>60</v>
      </c>
      <c r="C21" s="71" t="s">
        <v>163</v>
      </c>
      <c r="D21" s="126"/>
      <c r="E21" s="127"/>
      <c r="F21" s="128">
        <f t="shared" si="0"/>
        <v>0</v>
      </c>
      <c r="G21" s="128"/>
      <c r="H21" s="53"/>
      <c r="I21" s="53"/>
      <c r="J21" s="53"/>
      <c r="K21" s="53"/>
      <c r="L21" s="53"/>
    </row>
    <row r="22" spans="1:12" x14ac:dyDescent="0.25">
      <c r="A22" s="296" t="s">
        <v>8</v>
      </c>
      <c r="B22" s="297"/>
      <c r="C22" s="297"/>
      <c r="D22" s="298"/>
      <c r="E22" s="298"/>
      <c r="F22" s="298"/>
      <c r="G22" s="184"/>
      <c r="H22" s="53"/>
      <c r="I22" s="53"/>
      <c r="J22" s="53"/>
      <c r="K22" s="53"/>
      <c r="L22" s="53"/>
    </row>
    <row r="23" spans="1:12" ht="16.5" x14ac:dyDescent="0.25">
      <c r="A23" s="67" t="s">
        <v>9</v>
      </c>
      <c r="B23" s="67" t="s">
        <v>10</v>
      </c>
      <c r="C23" s="68" t="s">
        <v>163</v>
      </c>
      <c r="D23" s="129"/>
      <c r="E23" s="130"/>
      <c r="F23" s="128">
        <f t="shared" ref="F23:F28" si="1">D23*E23+D23</f>
        <v>0</v>
      </c>
      <c r="G23" s="128"/>
      <c r="H23" s="53"/>
      <c r="I23" s="53"/>
      <c r="J23" s="53"/>
      <c r="K23" s="53"/>
      <c r="L23" s="53"/>
    </row>
    <row r="24" spans="1:12" ht="16.5" x14ac:dyDescent="0.25">
      <c r="A24" s="67" t="s">
        <v>11</v>
      </c>
      <c r="B24" s="67" t="s">
        <v>12</v>
      </c>
      <c r="C24" s="68" t="s">
        <v>163</v>
      </c>
      <c r="D24" s="129"/>
      <c r="E24" s="130"/>
      <c r="F24" s="128">
        <f t="shared" si="1"/>
        <v>0</v>
      </c>
      <c r="G24" s="128"/>
      <c r="H24" s="53"/>
      <c r="I24" s="53"/>
      <c r="J24" s="53"/>
      <c r="K24" s="53"/>
      <c r="L24" s="53"/>
    </row>
    <row r="25" spans="1:12" ht="16.5" x14ac:dyDescent="0.25">
      <c r="A25" s="67" t="s">
        <v>13</v>
      </c>
      <c r="B25" s="67" t="s">
        <v>14</v>
      </c>
      <c r="C25" s="68" t="s">
        <v>163</v>
      </c>
      <c r="D25" s="129"/>
      <c r="E25" s="130"/>
      <c r="F25" s="128">
        <f t="shared" si="1"/>
        <v>0</v>
      </c>
      <c r="G25" s="128"/>
      <c r="H25" s="53"/>
      <c r="I25" s="53"/>
      <c r="J25" s="53"/>
      <c r="K25" s="53"/>
      <c r="L25" s="53"/>
    </row>
    <row r="26" spans="1:12" ht="16.5" x14ac:dyDescent="0.25">
      <c r="A26" s="67" t="s">
        <v>15</v>
      </c>
      <c r="B26" s="67" t="s">
        <v>16</v>
      </c>
      <c r="C26" s="68" t="s">
        <v>163</v>
      </c>
      <c r="D26" s="131"/>
      <c r="E26" s="130"/>
      <c r="F26" s="128">
        <f t="shared" si="1"/>
        <v>0</v>
      </c>
      <c r="G26" s="128"/>
      <c r="H26" s="53"/>
      <c r="I26" s="53"/>
      <c r="J26" s="53"/>
      <c r="K26" s="53"/>
      <c r="L26" s="53"/>
    </row>
    <row r="27" spans="1:12" ht="16.5" x14ac:dyDescent="0.25">
      <c r="A27" s="67" t="s">
        <v>17</v>
      </c>
      <c r="B27" s="67" t="s">
        <v>18</v>
      </c>
      <c r="C27" s="68" t="s">
        <v>163</v>
      </c>
      <c r="D27" s="131"/>
      <c r="E27" s="130"/>
      <c r="F27" s="128">
        <f t="shared" si="1"/>
        <v>0</v>
      </c>
      <c r="G27" s="128"/>
      <c r="H27" s="53"/>
      <c r="I27" s="53"/>
      <c r="J27" s="53"/>
      <c r="K27" s="53"/>
      <c r="L27" s="53"/>
    </row>
    <row r="28" spans="1:12" ht="16.5" x14ac:dyDescent="0.25">
      <c r="A28" s="67" t="s">
        <v>19</v>
      </c>
      <c r="B28" s="67" t="s">
        <v>20</v>
      </c>
      <c r="C28" s="68" t="s">
        <v>163</v>
      </c>
      <c r="D28" s="132"/>
      <c r="E28" s="130"/>
      <c r="F28" s="128">
        <f t="shared" si="1"/>
        <v>0</v>
      </c>
      <c r="G28" s="128"/>
      <c r="H28" s="133"/>
      <c r="I28" s="133"/>
      <c r="J28" s="133"/>
      <c r="K28" s="133"/>
      <c r="L28" s="133"/>
    </row>
    <row r="29" spans="1:12" x14ac:dyDescent="0.25">
      <c r="A29" s="134" t="s">
        <v>61</v>
      </c>
      <c r="B29" s="134"/>
      <c r="C29" s="134"/>
      <c r="D29" s="135"/>
      <c r="E29" s="135"/>
      <c r="F29" s="135"/>
      <c r="G29" s="185"/>
      <c r="H29" s="136"/>
      <c r="I29" s="136"/>
      <c r="J29" s="136"/>
      <c r="K29" s="136"/>
      <c r="L29" s="136"/>
    </row>
    <row r="30" spans="1:12" x14ac:dyDescent="0.25">
      <c r="A30" s="307" t="s">
        <v>62</v>
      </c>
      <c r="B30" s="308"/>
      <c r="C30" s="308"/>
      <c r="D30" s="298"/>
      <c r="E30" s="298"/>
      <c r="F30" s="298"/>
      <c r="G30" s="184"/>
      <c r="H30" s="136"/>
      <c r="I30" s="136"/>
      <c r="J30" s="136"/>
      <c r="K30" s="136"/>
      <c r="L30" s="136"/>
    </row>
    <row r="31" spans="1:12" x14ac:dyDescent="0.25">
      <c r="A31" s="70" t="s">
        <v>63</v>
      </c>
      <c r="B31" s="67" t="s">
        <v>167</v>
      </c>
      <c r="C31" s="68" t="s">
        <v>117</v>
      </c>
      <c r="D31" s="137"/>
      <c r="E31" s="138"/>
      <c r="F31" s="139">
        <f>D31*E31+D31</f>
        <v>0</v>
      </c>
      <c r="G31" s="186"/>
      <c r="H31" s="53"/>
      <c r="I31" s="53"/>
      <c r="J31" s="53"/>
      <c r="K31" s="53"/>
      <c r="L31" s="53"/>
    </row>
    <row r="32" spans="1:12" x14ac:dyDescent="0.25">
      <c r="A32" s="70" t="s">
        <v>65</v>
      </c>
      <c r="B32" s="70" t="s">
        <v>168</v>
      </c>
      <c r="C32" s="71" t="s">
        <v>21</v>
      </c>
      <c r="D32" s="140"/>
      <c r="E32" s="138"/>
      <c r="F32" s="139">
        <f t="shared" ref="F32:F39" si="2">D32*E32+D32</f>
        <v>0</v>
      </c>
      <c r="G32" s="186"/>
      <c r="H32" s="53"/>
      <c r="I32" s="53"/>
      <c r="J32" s="53"/>
      <c r="K32" s="53"/>
      <c r="L32" s="53"/>
    </row>
    <row r="33" spans="1:12" x14ac:dyDescent="0.25">
      <c r="A33" s="70" t="s">
        <v>67</v>
      </c>
      <c r="B33" s="70" t="s">
        <v>169</v>
      </c>
      <c r="C33" s="71" t="s">
        <v>21</v>
      </c>
      <c r="D33" s="131"/>
      <c r="E33" s="138"/>
      <c r="F33" s="139">
        <f t="shared" si="2"/>
        <v>0</v>
      </c>
      <c r="G33" s="186"/>
      <c r="H33" s="53"/>
      <c r="I33" s="53"/>
      <c r="J33" s="53"/>
      <c r="K33" s="53"/>
      <c r="L33" s="53"/>
    </row>
    <row r="34" spans="1:12" ht="16.5" x14ac:dyDescent="0.25">
      <c r="A34" s="70" t="s">
        <v>69</v>
      </c>
      <c r="B34" s="70" t="s">
        <v>170</v>
      </c>
      <c r="C34" s="71" t="s">
        <v>163</v>
      </c>
      <c r="D34" s="131"/>
      <c r="E34" s="138"/>
      <c r="F34" s="139">
        <f t="shared" si="2"/>
        <v>0</v>
      </c>
      <c r="G34" s="186"/>
      <c r="H34" s="53"/>
      <c r="I34" s="53"/>
      <c r="J34" s="53"/>
      <c r="K34" s="53"/>
      <c r="L34" s="53"/>
    </row>
    <row r="35" spans="1:12" ht="16.5" x14ac:dyDescent="0.25">
      <c r="A35" s="70" t="s">
        <v>71</v>
      </c>
      <c r="B35" s="70" t="s">
        <v>171</v>
      </c>
      <c r="C35" s="71" t="s">
        <v>163</v>
      </c>
      <c r="D35" s="131"/>
      <c r="E35" s="138"/>
      <c r="F35" s="139">
        <f t="shared" si="2"/>
        <v>0</v>
      </c>
      <c r="G35" s="186"/>
      <c r="H35" s="53"/>
      <c r="I35" s="53"/>
      <c r="J35" s="53"/>
      <c r="K35" s="53"/>
      <c r="L35" s="53"/>
    </row>
    <row r="36" spans="1:12" ht="16.5" x14ac:dyDescent="0.25">
      <c r="A36" s="70" t="s">
        <v>73</v>
      </c>
      <c r="B36" s="70" t="s">
        <v>172</v>
      </c>
      <c r="C36" s="71" t="s">
        <v>163</v>
      </c>
      <c r="D36" s="131"/>
      <c r="E36" s="138"/>
      <c r="F36" s="139">
        <f t="shared" si="2"/>
        <v>0</v>
      </c>
      <c r="G36" s="186"/>
      <c r="H36" s="53"/>
      <c r="I36" s="53"/>
      <c r="J36" s="53"/>
      <c r="K36" s="53"/>
      <c r="L36" s="53"/>
    </row>
    <row r="37" spans="1:12" x14ac:dyDescent="0.25">
      <c r="A37" s="70" t="s">
        <v>75</v>
      </c>
      <c r="B37" s="70" t="s">
        <v>173</v>
      </c>
      <c r="C37" s="71" t="s">
        <v>24</v>
      </c>
      <c r="D37" s="131"/>
      <c r="E37" s="138"/>
      <c r="F37" s="139">
        <f t="shared" si="2"/>
        <v>0</v>
      </c>
      <c r="G37" s="186"/>
      <c r="H37" s="53"/>
      <c r="I37" s="53"/>
      <c r="J37" s="53"/>
      <c r="K37" s="53"/>
      <c r="L37" s="53"/>
    </row>
    <row r="38" spans="1:12" x14ac:dyDescent="0.25">
      <c r="A38" s="70" t="s">
        <v>77</v>
      </c>
      <c r="B38" s="70" t="s">
        <v>174</v>
      </c>
      <c r="C38" s="71" t="s">
        <v>118</v>
      </c>
      <c r="D38" s="131"/>
      <c r="E38" s="138"/>
      <c r="F38" s="139">
        <f t="shared" si="2"/>
        <v>0</v>
      </c>
      <c r="G38" s="186"/>
      <c r="H38" s="53"/>
      <c r="I38" s="53"/>
      <c r="J38" s="53"/>
      <c r="K38" s="53"/>
      <c r="L38" s="53"/>
    </row>
    <row r="39" spans="1:12" x14ac:dyDescent="0.25">
      <c r="A39" s="70" t="s">
        <v>79</v>
      </c>
      <c r="B39" s="70" t="s">
        <v>175</v>
      </c>
      <c r="C39" s="68" t="s">
        <v>24</v>
      </c>
      <c r="D39" s="131"/>
      <c r="E39" s="138"/>
      <c r="F39" s="139">
        <f t="shared" si="2"/>
        <v>0</v>
      </c>
      <c r="G39" s="186"/>
      <c r="H39" s="53"/>
      <c r="I39" s="53"/>
      <c r="J39" s="53"/>
      <c r="K39" s="53"/>
      <c r="L39" s="53"/>
    </row>
    <row r="40" spans="1:12" x14ac:dyDescent="0.25">
      <c r="A40" s="307" t="s">
        <v>81</v>
      </c>
      <c r="B40" s="308"/>
      <c r="C40" s="308"/>
      <c r="D40" s="308"/>
      <c r="E40" s="308"/>
      <c r="F40" s="308"/>
      <c r="G40" s="187"/>
      <c r="H40" s="53"/>
      <c r="I40" s="53"/>
      <c r="J40" s="53"/>
      <c r="K40" s="53"/>
      <c r="L40" s="53"/>
    </row>
    <row r="41" spans="1:12" x14ac:dyDescent="0.25">
      <c r="A41" s="70" t="s">
        <v>22</v>
      </c>
      <c r="B41" s="70" t="s">
        <v>25</v>
      </c>
      <c r="C41" s="71" t="s">
        <v>24</v>
      </c>
      <c r="D41" s="131"/>
      <c r="E41" s="141"/>
      <c r="F41" s="139">
        <f>D41*E41+D41</f>
        <v>0</v>
      </c>
      <c r="G41" s="186"/>
      <c r="H41" s="53"/>
      <c r="I41" s="53"/>
      <c r="J41" s="53"/>
      <c r="K41" s="53"/>
      <c r="L41" s="53"/>
    </row>
    <row r="42" spans="1:12" x14ac:dyDescent="0.25">
      <c r="A42" s="307" t="s">
        <v>26</v>
      </c>
      <c r="B42" s="308"/>
      <c r="C42" s="308"/>
      <c r="D42" s="308"/>
      <c r="E42" s="308"/>
      <c r="F42" s="308"/>
      <c r="G42" s="187"/>
      <c r="H42" s="53"/>
      <c r="I42" s="53"/>
      <c r="J42" s="53"/>
      <c r="K42" s="53"/>
      <c r="L42" s="53"/>
    </row>
    <row r="43" spans="1:12" ht="16.5" x14ac:dyDescent="0.25">
      <c r="A43" s="70" t="s">
        <v>23</v>
      </c>
      <c r="B43" s="70" t="s">
        <v>27</v>
      </c>
      <c r="C43" s="71" t="s">
        <v>163</v>
      </c>
      <c r="D43" s="131"/>
      <c r="E43" s="141"/>
      <c r="F43" s="139">
        <f>D43*E43+D43</f>
        <v>0</v>
      </c>
      <c r="G43" s="186"/>
      <c r="H43" s="53"/>
      <c r="I43" s="53"/>
      <c r="J43" s="53"/>
      <c r="K43" s="53"/>
      <c r="L43" s="53"/>
    </row>
    <row r="44" spans="1:12" x14ac:dyDescent="0.25">
      <c r="A44" s="311" t="s">
        <v>82</v>
      </c>
      <c r="B44" s="312"/>
      <c r="C44" s="312"/>
      <c r="D44" s="312"/>
      <c r="E44" s="312"/>
      <c r="F44" s="312"/>
      <c r="G44" s="188"/>
      <c r="H44" s="53"/>
      <c r="I44" s="53"/>
      <c r="J44" s="53"/>
      <c r="K44" s="53"/>
      <c r="L44" s="53"/>
    </row>
    <row r="45" spans="1:12" x14ac:dyDescent="0.25">
      <c r="A45" s="307" t="s">
        <v>83</v>
      </c>
      <c r="B45" s="308"/>
      <c r="C45" s="308"/>
      <c r="D45" s="308"/>
      <c r="E45" s="308"/>
      <c r="F45" s="308"/>
      <c r="G45" s="187"/>
      <c r="H45" s="53"/>
      <c r="I45" s="53"/>
      <c r="J45" s="53"/>
      <c r="K45" s="53"/>
      <c r="L45" s="53"/>
    </row>
    <row r="46" spans="1:12" ht="16.5" x14ac:dyDescent="0.25">
      <c r="A46" s="70" t="s">
        <v>84</v>
      </c>
      <c r="B46" s="70" t="s">
        <v>85</v>
      </c>
      <c r="C46" s="68" t="s">
        <v>177</v>
      </c>
      <c r="D46" s="131"/>
      <c r="E46" s="142"/>
      <c r="F46" s="139">
        <f>D46*E46+D46</f>
        <v>0</v>
      </c>
      <c r="G46" s="186"/>
      <c r="H46" s="53"/>
      <c r="I46" s="53"/>
      <c r="J46" s="53"/>
      <c r="K46" s="53"/>
      <c r="L46" s="53"/>
    </row>
    <row r="47" spans="1:12" ht="16.5" x14ac:dyDescent="0.25">
      <c r="A47" s="70" t="s">
        <v>86</v>
      </c>
      <c r="B47" s="70" t="s">
        <v>87</v>
      </c>
      <c r="C47" s="71" t="s">
        <v>163</v>
      </c>
      <c r="D47" s="131"/>
      <c r="E47" s="142"/>
      <c r="F47" s="139">
        <f>D47*E47+D47</f>
        <v>0</v>
      </c>
      <c r="G47" s="186"/>
      <c r="H47" s="53"/>
      <c r="I47" s="53"/>
      <c r="J47" s="53"/>
      <c r="K47" s="53"/>
      <c r="L47" s="53"/>
    </row>
    <row r="48" spans="1:12" ht="16.5" x14ac:dyDescent="0.25">
      <c r="A48" s="70" t="s">
        <v>88</v>
      </c>
      <c r="B48" s="67" t="s">
        <v>89</v>
      </c>
      <c r="C48" s="68" t="s">
        <v>163</v>
      </c>
      <c r="D48" s="131"/>
      <c r="E48" s="142"/>
      <c r="F48" s="139">
        <f>D48*E48+D48</f>
        <v>0</v>
      </c>
      <c r="G48" s="186"/>
      <c r="H48" s="53"/>
      <c r="I48" s="53"/>
      <c r="J48" s="53"/>
      <c r="K48" s="53"/>
      <c r="L48" s="53"/>
    </row>
    <row r="49" spans="1:12" ht="25.5" x14ac:dyDescent="0.25">
      <c r="A49" s="70" t="s">
        <v>90</v>
      </c>
      <c r="B49" s="74" t="s">
        <v>91</v>
      </c>
      <c r="C49" s="68" t="s">
        <v>177</v>
      </c>
      <c r="D49" s="131"/>
      <c r="E49" s="142"/>
      <c r="F49" s="139">
        <f>D49*E49+D49</f>
        <v>0</v>
      </c>
      <c r="G49" s="186"/>
      <c r="H49" s="53"/>
      <c r="I49" s="53"/>
      <c r="J49" s="53"/>
      <c r="K49" s="53"/>
      <c r="L49" s="53"/>
    </row>
    <row r="50" spans="1:12" x14ac:dyDescent="0.25">
      <c r="A50" s="307" t="s">
        <v>28</v>
      </c>
      <c r="B50" s="308"/>
      <c r="C50" s="308"/>
      <c r="D50" s="308"/>
      <c r="E50" s="308"/>
      <c r="F50" s="308"/>
      <c r="G50" s="187"/>
      <c r="H50" s="53"/>
      <c r="I50" s="53"/>
      <c r="J50" s="53"/>
      <c r="K50" s="53"/>
      <c r="L50" s="53"/>
    </row>
    <row r="51" spans="1:12" x14ac:dyDescent="0.25">
      <c r="A51" s="70" t="s">
        <v>29</v>
      </c>
      <c r="B51" s="70" t="s">
        <v>129</v>
      </c>
      <c r="C51" s="68" t="s">
        <v>289</v>
      </c>
      <c r="D51" s="129"/>
      <c r="E51" s="141"/>
      <c r="F51" s="139">
        <f>D51*E51+D51</f>
        <v>0</v>
      </c>
      <c r="G51" s="186"/>
      <c r="H51" s="53"/>
      <c r="I51" s="53"/>
      <c r="J51" s="53"/>
      <c r="K51" s="53"/>
      <c r="L51" s="53"/>
    </row>
    <row r="52" spans="1:12" x14ac:dyDescent="0.25">
      <c r="A52" s="311" t="s">
        <v>290</v>
      </c>
      <c r="B52" s="312"/>
      <c r="C52" s="312"/>
      <c r="D52" s="312"/>
      <c r="E52" s="312"/>
      <c r="F52" s="312"/>
      <c r="G52" s="188"/>
      <c r="H52" s="53"/>
      <c r="I52" s="53"/>
      <c r="J52" s="53"/>
      <c r="K52" s="53"/>
      <c r="L52" s="53"/>
    </row>
    <row r="53" spans="1:12" ht="16.5" x14ac:dyDescent="0.25">
      <c r="A53" s="67" t="s">
        <v>291</v>
      </c>
      <c r="B53" s="67" t="s">
        <v>292</v>
      </c>
      <c r="C53" s="68" t="s">
        <v>163</v>
      </c>
      <c r="D53" s="129"/>
      <c r="E53" s="130"/>
      <c r="F53" s="139">
        <f>D53*E53+D53</f>
        <v>0</v>
      </c>
      <c r="G53" s="186"/>
      <c r="H53" s="125"/>
      <c r="I53" s="125"/>
      <c r="J53" s="125"/>
      <c r="K53" s="125"/>
      <c r="L53" s="125"/>
    </row>
    <row r="54" spans="1:12" ht="16.5" x14ac:dyDescent="0.25">
      <c r="A54" s="67" t="s">
        <v>293</v>
      </c>
      <c r="B54" s="67" t="s">
        <v>294</v>
      </c>
      <c r="C54" s="68" t="s">
        <v>163</v>
      </c>
      <c r="D54" s="129"/>
      <c r="E54" s="130"/>
      <c r="F54" s="139">
        <f>D54*E54+D54</f>
        <v>0</v>
      </c>
      <c r="G54" s="186"/>
      <c r="H54" s="125"/>
      <c r="I54" s="125"/>
      <c r="J54" s="125"/>
      <c r="K54" s="125"/>
      <c r="L54" s="125"/>
    </row>
    <row r="55" spans="1:12" ht="16.5" x14ac:dyDescent="0.25">
      <c r="A55" s="67" t="s">
        <v>93</v>
      </c>
      <c r="B55" s="67" t="s">
        <v>94</v>
      </c>
      <c r="C55" s="68" t="s">
        <v>163</v>
      </c>
      <c r="D55" s="129"/>
      <c r="E55" s="130"/>
      <c r="F55" s="139">
        <f>D55*E55+D55</f>
        <v>0</v>
      </c>
      <c r="G55" s="186"/>
      <c r="H55" s="125"/>
      <c r="I55" s="125"/>
      <c r="J55" s="125"/>
      <c r="K55" s="125"/>
      <c r="L55" s="125"/>
    </row>
    <row r="56" spans="1:12" x14ac:dyDescent="0.25">
      <c r="A56" s="311" t="s">
        <v>295</v>
      </c>
      <c r="B56" s="312"/>
      <c r="C56" s="312"/>
      <c r="D56" s="312"/>
      <c r="E56" s="312"/>
      <c r="F56" s="312"/>
      <c r="G56" s="188"/>
      <c r="H56" s="53"/>
      <c r="I56" s="53"/>
      <c r="J56" s="53"/>
      <c r="K56" s="53"/>
      <c r="L56" s="53"/>
    </row>
    <row r="57" spans="1:12" x14ac:dyDescent="0.25">
      <c r="A57" s="307" t="s">
        <v>30</v>
      </c>
      <c r="B57" s="308"/>
      <c r="C57" s="308"/>
      <c r="D57" s="308"/>
      <c r="E57" s="308"/>
      <c r="F57" s="308"/>
      <c r="G57" s="187"/>
      <c r="H57" s="53"/>
      <c r="I57" s="53"/>
      <c r="J57" s="53"/>
      <c r="K57" s="53"/>
      <c r="L57" s="53"/>
    </row>
    <row r="58" spans="1:12" ht="16.5" x14ac:dyDescent="0.25">
      <c r="A58" s="70" t="s">
        <v>31</v>
      </c>
      <c r="B58" s="70" t="s">
        <v>32</v>
      </c>
      <c r="C58" s="68" t="s">
        <v>177</v>
      </c>
      <c r="D58" s="131"/>
      <c r="E58" s="141"/>
      <c r="F58" s="139">
        <f>D58*E58+D58</f>
        <v>0</v>
      </c>
      <c r="G58" s="186"/>
      <c r="H58" s="53"/>
      <c r="I58" s="53"/>
      <c r="J58" s="53"/>
      <c r="K58" s="53"/>
      <c r="L58" s="53"/>
    </row>
    <row r="59" spans="1:12" ht="16.5" x14ac:dyDescent="0.25">
      <c r="A59" s="70" t="s">
        <v>33</v>
      </c>
      <c r="B59" s="70" t="s">
        <v>34</v>
      </c>
      <c r="C59" s="68" t="s">
        <v>163</v>
      </c>
      <c r="D59" s="131"/>
      <c r="E59" s="141"/>
      <c r="F59" s="139">
        <f>D59*E59+D59</f>
        <v>0</v>
      </c>
      <c r="G59" s="186"/>
      <c r="H59" s="53"/>
      <c r="I59" s="53"/>
      <c r="J59" s="53"/>
      <c r="K59" s="53"/>
      <c r="L59" s="53"/>
    </row>
    <row r="60" spans="1:12" ht="16.5" x14ac:dyDescent="0.25">
      <c r="A60" s="70" t="s">
        <v>35</v>
      </c>
      <c r="B60" s="70" t="s">
        <v>36</v>
      </c>
      <c r="C60" s="68" t="s">
        <v>177</v>
      </c>
      <c r="D60" s="131"/>
      <c r="E60" s="141"/>
      <c r="F60" s="139">
        <f>D60*E60+D60</f>
        <v>0</v>
      </c>
      <c r="G60" s="186"/>
      <c r="H60" s="53"/>
      <c r="I60" s="53"/>
      <c r="J60" s="53"/>
      <c r="K60" s="53"/>
      <c r="L60" s="53"/>
    </row>
    <row r="61" spans="1:12" x14ac:dyDescent="0.25">
      <c r="A61" s="307" t="s">
        <v>37</v>
      </c>
      <c r="B61" s="308"/>
      <c r="C61" s="308"/>
      <c r="D61" s="308"/>
      <c r="E61" s="308"/>
      <c r="F61" s="308"/>
      <c r="G61" s="187"/>
      <c r="H61" s="53"/>
      <c r="I61" s="53"/>
      <c r="J61" s="53"/>
      <c r="K61" s="53"/>
      <c r="L61" s="53"/>
    </row>
    <row r="62" spans="1:12" x14ac:dyDescent="0.25">
      <c r="A62" s="70" t="s">
        <v>38</v>
      </c>
      <c r="B62" s="70" t="s">
        <v>179</v>
      </c>
      <c r="C62" s="68" t="s">
        <v>180</v>
      </c>
      <c r="D62" s="143"/>
      <c r="E62" s="141"/>
      <c r="F62" s="139">
        <f>D62*E62+D62</f>
        <v>0</v>
      </c>
      <c r="G62" s="186"/>
      <c r="H62" s="53"/>
      <c r="I62" s="53"/>
      <c r="J62" s="53"/>
      <c r="K62" s="53"/>
      <c r="L62" s="53"/>
    </row>
    <row r="63" spans="1:12" x14ac:dyDescent="0.25">
      <c r="A63" s="70" t="s">
        <v>39</v>
      </c>
      <c r="B63" s="67" t="s">
        <v>181</v>
      </c>
      <c r="C63" s="68" t="s">
        <v>180</v>
      </c>
      <c r="D63" s="131"/>
      <c r="E63" s="141"/>
      <c r="F63" s="139">
        <f>D63*E63+D63</f>
        <v>0</v>
      </c>
      <c r="G63" s="186"/>
      <c r="H63" s="53"/>
      <c r="I63" s="53"/>
      <c r="J63" s="53"/>
      <c r="K63" s="53"/>
      <c r="L63" s="53"/>
    </row>
    <row r="64" spans="1:12" x14ac:dyDescent="0.25">
      <c r="A64" s="70" t="s">
        <v>296</v>
      </c>
      <c r="B64" s="67" t="s">
        <v>182</v>
      </c>
      <c r="C64" s="68" t="s">
        <v>180</v>
      </c>
      <c r="D64" s="131"/>
      <c r="E64" s="141"/>
      <c r="F64" s="139">
        <f>D64*E64+D64</f>
        <v>0</v>
      </c>
      <c r="G64" s="186"/>
      <c r="H64" s="53"/>
      <c r="I64" s="53"/>
      <c r="J64" s="53"/>
      <c r="K64" s="53"/>
      <c r="L64" s="53"/>
    </row>
    <row r="65" spans="1:12" x14ac:dyDescent="0.25">
      <c r="A65" s="70" t="s">
        <v>42</v>
      </c>
      <c r="B65" s="67" t="s">
        <v>41</v>
      </c>
      <c r="C65" s="68" t="s">
        <v>180</v>
      </c>
      <c r="D65" s="131"/>
      <c r="E65" s="141"/>
      <c r="F65" s="139">
        <f>D65*E65+D65</f>
        <v>0</v>
      </c>
      <c r="G65" s="186"/>
      <c r="H65" s="53"/>
      <c r="I65" s="53"/>
      <c r="J65" s="53"/>
      <c r="K65" s="53"/>
      <c r="L65" s="53"/>
    </row>
    <row r="66" spans="1:12" ht="25.5" x14ac:dyDescent="0.25">
      <c r="A66" s="70" t="s">
        <v>274</v>
      </c>
      <c r="B66" s="69" t="s">
        <v>183</v>
      </c>
      <c r="C66" s="71" t="s">
        <v>163</v>
      </c>
      <c r="D66" s="131"/>
      <c r="E66" s="141"/>
      <c r="F66" s="139">
        <f>D66*E66+D66</f>
        <v>0</v>
      </c>
      <c r="G66" s="186"/>
      <c r="H66" s="53"/>
      <c r="I66" s="53"/>
      <c r="J66" s="53"/>
      <c r="K66" s="53"/>
      <c r="L66" s="53"/>
    </row>
    <row r="67" spans="1:12" x14ac:dyDescent="0.25">
      <c r="A67" s="144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</row>
    <row r="68" spans="1:12" x14ac:dyDescent="0.25">
      <c r="A68" s="144"/>
      <c r="B68" s="146" t="s">
        <v>297</v>
      </c>
      <c r="C68" s="147"/>
      <c r="D68" s="145"/>
      <c r="E68" s="145"/>
      <c r="F68" s="145"/>
      <c r="G68" s="145"/>
      <c r="H68" s="145"/>
      <c r="I68" s="145"/>
      <c r="J68" s="145"/>
      <c r="K68" s="145"/>
      <c r="L68" s="145"/>
    </row>
    <row r="69" spans="1:12" x14ac:dyDescent="0.25">
      <c r="A69" s="144"/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</row>
    <row r="70" spans="1:12" x14ac:dyDescent="0.25">
      <c r="A70" s="53"/>
      <c r="B70" s="148" t="s">
        <v>298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</row>
    <row r="72" spans="1:12" ht="21" x14ac:dyDescent="0.25">
      <c r="A72" s="149"/>
      <c r="B72" s="309" t="s">
        <v>299</v>
      </c>
      <c r="C72" s="310"/>
      <c r="D72" s="310"/>
      <c r="E72" s="310"/>
      <c r="F72" s="310"/>
      <c r="G72" s="310"/>
      <c r="H72" s="149"/>
      <c r="I72" s="149"/>
      <c r="J72" s="149"/>
      <c r="K72" s="149"/>
      <c r="L72" s="149"/>
    </row>
    <row r="74" spans="1:12" x14ac:dyDescent="0.25">
      <c r="A74" s="53"/>
      <c r="B74" s="316" t="s">
        <v>150</v>
      </c>
      <c r="C74" s="317"/>
      <c r="D74" s="317"/>
      <c r="E74" s="317"/>
      <c r="F74" s="317"/>
      <c r="G74" s="317"/>
      <c r="H74" s="53"/>
      <c r="I74" s="53"/>
      <c r="J74" s="53"/>
      <c r="K74" s="53"/>
      <c r="L74" s="53"/>
    </row>
    <row r="75" spans="1:12" ht="126" x14ac:dyDescent="0.25">
      <c r="A75" s="53"/>
      <c r="B75" s="150" t="s">
        <v>300</v>
      </c>
      <c r="C75" s="122" t="s">
        <v>46</v>
      </c>
      <c r="D75" s="123" t="s">
        <v>47</v>
      </c>
      <c r="E75" s="123" t="s">
        <v>301</v>
      </c>
      <c r="F75" s="123" t="s">
        <v>124</v>
      </c>
      <c r="G75" s="122" t="s">
        <v>371</v>
      </c>
      <c r="H75" s="53"/>
      <c r="I75" s="53"/>
      <c r="J75" s="53"/>
      <c r="K75" s="53"/>
      <c r="L75" s="53"/>
    </row>
    <row r="76" spans="1:12" x14ac:dyDescent="0.25">
      <c r="A76" s="53"/>
      <c r="B76" s="151" t="s">
        <v>302</v>
      </c>
      <c r="C76" s="56" t="s">
        <v>148</v>
      </c>
      <c r="D76" s="152"/>
      <c r="E76" s="153"/>
      <c r="F76" s="152">
        <f>D76*E76+D76</f>
        <v>0</v>
      </c>
      <c r="G76" s="152"/>
      <c r="H76" s="53"/>
      <c r="I76" s="53"/>
      <c r="J76" s="53"/>
      <c r="K76" s="53"/>
      <c r="L76" s="53"/>
    </row>
    <row r="77" spans="1:12" ht="28.5" x14ac:dyDescent="0.25">
      <c r="A77" s="53"/>
      <c r="B77" s="151" t="s">
        <v>303</v>
      </c>
      <c r="C77" s="56" t="s">
        <v>148</v>
      </c>
      <c r="D77" s="152"/>
      <c r="E77" s="153"/>
      <c r="F77" s="152">
        <f t="shared" ref="F77:F82" si="3">D77*E77+D77</f>
        <v>0</v>
      </c>
      <c r="G77" s="152"/>
      <c r="H77" s="53"/>
      <c r="I77" s="53"/>
      <c r="J77" s="53"/>
      <c r="K77" s="53"/>
      <c r="L77" s="53"/>
    </row>
    <row r="78" spans="1:12" x14ac:dyDescent="0.25">
      <c r="A78" s="53"/>
      <c r="B78" s="151" t="s">
        <v>304</v>
      </c>
      <c r="C78" s="56" t="s">
        <v>148</v>
      </c>
      <c r="D78" s="152"/>
      <c r="E78" s="153"/>
      <c r="F78" s="152">
        <f t="shared" si="3"/>
        <v>0</v>
      </c>
      <c r="G78" s="152"/>
      <c r="H78" s="53"/>
      <c r="I78" s="53"/>
      <c r="J78" s="53"/>
      <c r="K78" s="53"/>
      <c r="L78" s="53"/>
    </row>
    <row r="79" spans="1:12" ht="28.5" x14ac:dyDescent="0.25">
      <c r="A79" s="53"/>
      <c r="B79" s="151" t="s">
        <v>305</v>
      </c>
      <c r="C79" s="154" t="s">
        <v>151</v>
      </c>
      <c r="D79" s="152"/>
      <c r="E79" s="153"/>
      <c r="F79" s="152">
        <f t="shared" si="3"/>
        <v>0</v>
      </c>
      <c r="G79" s="152"/>
      <c r="H79" s="53"/>
      <c r="I79" s="53"/>
      <c r="J79" s="53"/>
      <c r="K79" s="53"/>
      <c r="L79" s="53"/>
    </row>
    <row r="80" spans="1:12" x14ac:dyDescent="0.25">
      <c r="A80" s="53"/>
      <c r="B80" s="151" t="s">
        <v>306</v>
      </c>
      <c r="C80" s="154" t="s">
        <v>151</v>
      </c>
      <c r="D80" s="152"/>
      <c r="E80" s="153"/>
      <c r="F80" s="152">
        <f t="shared" si="3"/>
        <v>0</v>
      </c>
      <c r="G80" s="152"/>
      <c r="H80" s="53"/>
      <c r="I80" s="53"/>
      <c r="J80" s="53"/>
      <c r="K80" s="53"/>
      <c r="L80" s="53"/>
    </row>
    <row r="81" spans="1:12" x14ac:dyDescent="0.25">
      <c r="A81" s="53"/>
      <c r="B81" s="151" t="s">
        <v>307</v>
      </c>
      <c r="C81" s="154" t="s">
        <v>151</v>
      </c>
      <c r="D81" s="152"/>
      <c r="E81" s="153"/>
      <c r="F81" s="152">
        <f t="shared" si="3"/>
        <v>0</v>
      </c>
      <c r="G81" s="152"/>
      <c r="H81" s="53"/>
      <c r="I81" s="53"/>
      <c r="J81" s="53"/>
      <c r="K81" s="53"/>
      <c r="L81" s="53"/>
    </row>
    <row r="82" spans="1:12" x14ac:dyDescent="0.25">
      <c r="A82" s="53"/>
      <c r="B82" s="151" t="s">
        <v>308</v>
      </c>
      <c r="C82" s="56" t="s">
        <v>148</v>
      </c>
      <c r="D82" s="152"/>
      <c r="E82" s="153"/>
      <c r="F82" s="152">
        <f t="shared" si="3"/>
        <v>0</v>
      </c>
      <c r="G82" s="152"/>
      <c r="H82" s="53"/>
      <c r="I82" s="53"/>
      <c r="J82" s="53"/>
      <c r="K82" s="53"/>
      <c r="L82" s="53"/>
    </row>
    <row r="83" spans="1:12" ht="126" x14ac:dyDescent="0.25">
      <c r="A83" s="53"/>
      <c r="B83" s="150" t="s">
        <v>309</v>
      </c>
      <c r="C83" s="122" t="s">
        <v>46</v>
      </c>
      <c r="D83" s="123" t="s">
        <v>47</v>
      </c>
      <c r="E83" s="123" t="s">
        <v>301</v>
      </c>
      <c r="F83" s="123" t="s">
        <v>124</v>
      </c>
      <c r="G83" s="122" t="s">
        <v>371</v>
      </c>
      <c r="H83" s="53"/>
      <c r="I83" s="53"/>
      <c r="J83" s="53"/>
      <c r="K83" s="53"/>
      <c r="L83" s="53"/>
    </row>
    <row r="84" spans="1:12" x14ac:dyDescent="0.25">
      <c r="A84" s="53"/>
      <c r="B84" s="151" t="s">
        <v>310</v>
      </c>
      <c r="C84" s="56" t="s">
        <v>24</v>
      </c>
      <c r="D84" s="152"/>
      <c r="E84" s="153"/>
      <c r="F84" s="152">
        <f>D84*E84+D84</f>
        <v>0</v>
      </c>
      <c r="G84" s="152"/>
      <c r="H84" s="53"/>
      <c r="I84" s="53"/>
      <c r="J84" s="53"/>
      <c r="K84" s="53"/>
      <c r="L84" s="53"/>
    </row>
    <row r="85" spans="1:12" ht="28.5" x14ac:dyDescent="0.25">
      <c r="A85" s="53"/>
      <c r="B85" s="151" t="s">
        <v>311</v>
      </c>
      <c r="C85" s="56" t="s">
        <v>24</v>
      </c>
      <c r="D85" s="152"/>
      <c r="E85" s="153"/>
      <c r="F85" s="152">
        <f>D85*E85+D85</f>
        <v>0</v>
      </c>
      <c r="G85" s="152"/>
      <c r="H85" s="53"/>
      <c r="I85" s="53"/>
      <c r="J85" s="53"/>
      <c r="K85" s="53"/>
      <c r="L85" s="53"/>
    </row>
    <row r="86" spans="1:12" ht="28.5" x14ac:dyDescent="0.25">
      <c r="A86" s="53"/>
      <c r="B86" s="151" t="s">
        <v>312</v>
      </c>
      <c r="C86" s="56" t="s">
        <v>24</v>
      </c>
      <c r="D86" s="152"/>
      <c r="E86" s="153"/>
      <c r="F86" s="152">
        <f>D86*E86+D86</f>
        <v>0</v>
      </c>
      <c r="G86" s="152"/>
      <c r="H86" s="53"/>
      <c r="I86" s="53"/>
      <c r="J86" s="53"/>
      <c r="K86" s="53"/>
      <c r="L86" s="53"/>
    </row>
    <row r="87" spans="1:12" x14ac:dyDescent="0.25">
      <c r="A87" s="53"/>
      <c r="B87" s="151" t="s">
        <v>313</v>
      </c>
      <c r="C87" s="56" t="s">
        <v>24</v>
      </c>
      <c r="D87" s="152"/>
      <c r="E87" s="153"/>
      <c r="F87" s="152">
        <f>D87*E87+D87</f>
        <v>0</v>
      </c>
      <c r="G87" s="152"/>
      <c r="H87" s="53"/>
      <c r="I87" s="53"/>
      <c r="J87" s="53"/>
      <c r="K87" s="53"/>
      <c r="L87" s="53"/>
    </row>
    <row r="88" spans="1:12" x14ac:dyDescent="0.25">
      <c r="A88" s="53"/>
      <c r="B88" s="151" t="s">
        <v>314</v>
      </c>
      <c r="C88" s="56" t="s">
        <v>24</v>
      </c>
      <c r="D88" s="152"/>
      <c r="E88" s="153"/>
      <c r="F88" s="152">
        <f>D88*E88+D88</f>
        <v>0</v>
      </c>
      <c r="G88" s="152"/>
      <c r="H88" s="53"/>
      <c r="I88" s="53"/>
      <c r="J88" s="53"/>
      <c r="K88" s="53"/>
      <c r="L88" s="53"/>
    </row>
    <row r="89" spans="1:12" ht="126" x14ac:dyDescent="0.25">
      <c r="A89" s="53"/>
      <c r="B89" s="150" t="s">
        <v>315</v>
      </c>
      <c r="C89" s="122" t="s">
        <v>46</v>
      </c>
      <c r="D89" s="123" t="s">
        <v>47</v>
      </c>
      <c r="E89" s="123" t="s">
        <v>301</v>
      </c>
      <c r="F89" s="123" t="s">
        <v>124</v>
      </c>
      <c r="G89" s="122" t="s">
        <v>371</v>
      </c>
      <c r="H89" s="53"/>
      <c r="I89" s="53"/>
      <c r="J89" s="53"/>
      <c r="K89" s="53"/>
      <c r="L89" s="53"/>
    </row>
    <row r="90" spans="1:12" ht="28.5" x14ac:dyDescent="0.25">
      <c r="A90" s="53"/>
      <c r="B90" s="155" t="s">
        <v>316</v>
      </c>
      <c r="C90" s="56" t="s">
        <v>24</v>
      </c>
      <c r="D90" s="152"/>
      <c r="E90" s="153"/>
      <c r="F90" s="152">
        <f>D90*E90+D90</f>
        <v>0</v>
      </c>
      <c r="G90" s="152"/>
      <c r="H90" s="53"/>
      <c r="I90" s="53"/>
      <c r="J90" s="53"/>
      <c r="K90" s="53"/>
      <c r="L90" s="53"/>
    </row>
    <row r="91" spans="1:12" ht="28.5" x14ac:dyDescent="0.25">
      <c r="A91" s="53"/>
      <c r="B91" s="155" t="s">
        <v>317</v>
      </c>
      <c r="C91" s="56" t="s">
        <v>24</v>
      </c>
      <c r="D91" s="152"/>
      <c r="E91" s="153"/>
      <c r="F91" s="152">
        <f>D91*E91+D91</f>
        <v>0</v>
      </c>
      <c r="G91" s="152"/>
      <c r="H91" s="53"/>
      <c r="I91" s="53"/>
      <c r="J91" s="53"/>
      <c r="K91" s="53"/>
      <c r="L91" s="53"/>
    </row>
    <row r="92" spans="1:12" ht="28.5" x14ac:dyDescent="0.25">
      <c r="A92" s="53"/>
      <c r="B92" s="155" t="s">
        <v>318</v>
      </c>
      <c r="C92" s="56" t="s">
        <v>24</v>
      </c>
      <c r="D92" s="152"/>
      <c r="E92" s="153"/>
      <c r="F92" s="152">
        <f>D92*E92+D92</f>
        <v>0</v>
      </c>
      <c r="G92" s="152"/>
      <c r="H92" s="53"/>
      <c r="I92" s="53"/>
      <c r="J92" s="53"/>
      <c r="K92" s="53"/>
      <c r="L92" s="53"/>
    </row>
    <row r="93" spans="1:12" ht="28.5" x14ac:dyDescent="0.25">
      <c r="A93" s="53"/>
      <c r="B93" s="155" t="s">
        <v>319</v>
      </c>
      <c r="C93" s="56" t="s">
        <v>24</v>
      </c>
      <c r="D93" s="152"/>
      <c r="E93" s="153"/>
      <c r="F93" s="152">
        <f>D93*E93+D93</f>
        <v>0</v>
      </c>
      <c r="G93" s="152"/>
      <c r="H93" s="53"/>
      <c r="I93" s="53"/>
      <c r="J93" s="53"/>
      <c r="K93" s="53"/>
      <c r="L93" s="53"/>
    </row>
    <row r="94" spans="1:12" ht="28.5" x14ac:dyDescent="0.25">
      <c r="A94" s="53"/>
      <c r="B94" s="155" t="s">
        <v>320</v>
      </c>
      <c r="C94" s="56" t="s">
        <v>24</v>
      </c>
      <c r="D94" s="152"/>
      <c r="E94" s="153"/>
      <c r="F94" s="152">
        <f>D94*E94+D94</f>
        <v>0</v>
      </c>
      <c r="G94" s="152"/>
      <c r="H94" s="53"/>
      <c r="I94" s="53"/>
      <c r="J94" s="53"/>
      <c r="K94" s="53"/>
      <c r="L94" s="53"/>
    </row>
    <row r="95" spans="1:12" ht="126" x14ac:dyDescent="0.25">
      <c r="A95" s="53"/>
      <c r="B95" s="150" t="s">
        <v>321</v>
      </c>
      <c r="C95" s="122" t="s">
        <v>46</v>
      </c>
      <c r="D95" s="123" t="s">
        <v>47</v>
      </c>
      <c r="E95" s="123" t="s">
        <v>301</v>
      </c>
      <c r="F95" s="123" t="s">
        <v>124</v>
      </c>
      <c r="G95" s="122" t="s">
        <v>371</v>
      </c>
      <c r="H95" s="53"/>
      <c r="I95" s="53"/>
      <c r="J95" s="53"/>
      <c r="K95" s="53"/>
      <c r="L95" s="53"/>
    </row>
    <row r="96" spans="1:12" ht="28.5" x14ac:dyDescent="0.25">
      <c r="A96" s="53"/>
      <c r="B96" s="155" t="s">
        <v>322</v>
      </c>
      <c r="C96" s="56" t="s">
        <v>24</v>
      </c>
      <c r="D96" s="152"/>
      <c r="E96" s="153"/>
      <c r="F96" s="152">
        <f>D96*E96+D96</f>
        <v>0</v>
      </c>
      <c r="G96" s="152"/>
      <c r="H96" s="53"/>
      <c r="I96" s="53"/>
      <c r="J96" s="53"/>
      <c r="K96" s="53"/>
      <c r="L96" s="53"/>
    </row>
    <row r="97" spans="1:12" ht="28.5" x14ac:dyDescent="0.25">
      <c r="A97" s="53"/>
      <c r="B97" s="155" t="s">
        <v>323</v>
      </c>
      <c r="C97" s="56" t="s">
        <v>24</v>
      </c>
      <c r="D97" s="152"/>
      <c r="E97" s="153"/>
      <c r="F97" s="152">
        <f>D97*E97+D97</f>
        <v>0</v>
      </c>
      <c r="G97" s="152"/>
      <c r="H97" s="53"/>
      <c r="I97" s="53"/>
      <c r="J97" s="53"/>
      <c r="K97" s="53"/>
      <c r="L97" s="53"/>
    </row>
    <row r="98" spans="1:12" ht="28.5" x14ac:dyDescent="0.25">
      <c r="A98" s="53"/>
      <c r="B98" s="155" t="s">
        <v>324</v>
      </c>
      <c r="C98" s="56" t="s">
        <v>24</v>
      </c>
      <c r="D98" s="152"/>
      <c r="E98" s="153"/>
      <c r="F98" s="152">
        <f>D98*E98+D98</f>
        <v>0</v>
      </c>
      <c r="G98" s="152"/>
      <c r="H98" s="53"/>
      <c r="I98" s="53"/>
      <c r="J98" s="53"/>
      <c r="K98" s="53"/>
      <c r="L98" s="53"/>
    </row>
    <row r="99" spans="1:12" ht="28.5" x14ac:dyDescent="0.25">
      <c r="A99" s="53"/>
      <c r="B99" s="155" t="s">
        <v>325</v>
      </c>
      <c r="C99" s="56" t="s">
        <v>24</v>
      </c>
      <c r="D99" s="152"/>
      <c r="E99" s="153"/>
      <c r="F99" s="152">
        <f>D99*E99+D99</f>
        <v>0</v>
      </c>
      <c r="G99" s="152"/>
      <c r="H99" s="53"/>
      <c r="I99" s="53"/>
      <c r="J99" s="53"/>
      <c r="K99" s="53"/>
      <c r="L99" s="53"/>
    </row>
    <row r="100" spans="1:12" ht="28.5" x14ac:dyDescent="0.25">
      <c r="A100" s="53"/>
      <c r="B100" s="155" t="s">
        <v>326</v>
      </c>
      <c r="C100" s="56" t="s">
        <v>24</v>
      </c>
      <c r="D100" s="152"/>
      <c r="E100" s="153"/>
      <c r="F100" s="152">
        <f>D100*E100+D100</f>
        <v>0</v>
      </c>
      <c r="G100" s="152"/>
      <c r="H100" s="53"/>
      <c r="I100" s="53"/>
      <c r="J100" s="53"/>
      <c r="K100" s="53"/>
      <c r="L100" s="53"/>
    </row>
    <row r="101" spans="1:12" ht="126" x14ac:dyDescent="0.25">
      <c r="A101" s="53"/>
      <c r="B101" s="150" t="s">
        <v>327</v>
      </c>
      <c r="C101" s="122" t="s">
        <v>46</v>
      </c>
      <c r="D101" s="123" t="s">
        <v>47</v>
      </c>
      <c r="E101" s="123" t="s">
        <v>301</v>
      </c>
      <c r="F101" s="123" t="s">
        <v>124</v>
      </c>
      <c r="G101" s="122" t="s">
        <v>371</v>
      </c>
      <c r="H101" s="53"/>
      <c r="I101" s="53"/>
      <c r="J101" s="53"/>
      <c r="K101" s="53"/>
      <c r="L101" s="53"/>
    </row>
    <row r="102" spans="1:12" ht="28.5" x14ac:dyDescent="0.25">
      <c r="A102" s="53"/>
      <c r="B102" s="155" t="s">
        <v>328</v>
      </c>
      <c r="C102" s="56" t="s">
        <v>24</v>
      </c>
      <c r="D102" s="152"/>
      <c r="E102" s="153"/>
      <c r="F102" s="152">
        <f>D102*E102+D102</f>
        <v>0</v>
      </c>
      <c r="G102" s="152"/>
      <c r="H102" s="53"/>
      <c r="I102" s="53"/>
      <c r="J102" s="53"/>
      <c r="K102" s="53"/>
      <c r="L102" s="53"/>
    </row>
    <row r="103" spans="1:12" ht="28.5" x14ac:dyDescent="0.25">
      <c r="A103" s="53"/>
      <c r="B103" s="155" t="s">
        <v>329</v>
      </c>
      <c r="C103" s="56" t="s">
        <v>24</v>
      </c>
      <c r="D103" s="152"/>
      <c r="E103" s="153"/>
      <c r="F103" s="152">
        <f>D103*E103+D103</f>
        <v>0</v>
      </c>
      <c r="G103" s="152"/>
      <c r="H103" s="53"/>
      <c r="I103" s="53"/>
      <c r="J103" s="53"/>
      <c r="K103" s="53"/>
      <c r="L103" s="53"/>
    </row>
    <row r="104" spans="1:12" ht="28.5" x14ac:dyDescent="0.25">
      <c r="A104" s="53"/>
      <c r="B104" s="155" t="s">
        <v>330</v>
      </c>
      <c r="C104" s="56" t="s">
        <v>24</v>
      </c>
      <c r="D104" s="152"/>
      <c r="E104" s="153"/>
      <c r="F104" s="152">
        <f>D104*E104+D104</f>
        <v>0</v>
      </c>
      <c r="G104" s="152"/>
      <c r="H104" s="53"/>
      <c r="I104" s="53"/>
      <c r="J104" s="53"/>
      <c r="K104" s="53"/>
      <c r="L104" s="53"/>
    </row>
    <row r="105" spans="1:12" ht="28.5" x14ac:dyDescent="0.25">
      <c r="A105" s="53"/>
      <c r="B105" s="155" t="s">
        <v>331</v>
      </c>
      <c r="C105" s="56" t="s">
        <v>24</v>
      </c>
      <c r="D105" s="152"/>
      <c r="E105" s="153"/>
      <c r="F105" s="152">
        <f>D105*E105+D105</f>
        <v>0</v>
      </c>
      <c r="G105" s="152"/>
      <c r="H105" s="53"/>
      <c r="I105" s="53"/>
      <c r="J105" s="53"/>
      <c r="K105" s="53"/>
      <c r="L105" s="53"/>
    </row>
    <row r="106" spans="1:12" ht="28.5" x14ac:dyDescent="0.25">
      <c r="A106" s="53"/>
      <c r="B106" s="155" t="s">
        <v>332</v>
      </c>
      <c r="C106" s="56" t="s">
        <v>24</v>
      </c>
      <c r="D106" s="152"/>
      <c r="E106" s="153"/>
      <c r="F106" s="152">
        <f>D106*E106+D106</f>
        <v>0</v>
      </c>
      <c r="G106" s="152"/>
      <c r="H106" s="53"/>
      <c r="I106" s="53"/>
      <c r="J106" s="53"/>
      <c r="K106" s="53"/>
      <c r="L106" s="53"/>
    </row>
    <row r="107" spans="1:12" ht="126" x14ac:dyDescent="0.25">
      <c r="A107" s="53"/>
      <c r="B107" s="150" t="s">
        <v>333</v>
      </c>
      <c r="C107" s="122" t="s">
        <v>46</v>
      </c>
      <c r="D107" s="123" t="s">
        <v>47</v>
      </c>
      <c r="E107" s="123" t="s">
        <v>301</v>
      </c>
      <c r="F107" s="123" t="s">
        <v>124</v>
      </c>
      <c r="G107" s="122" t="s">
        <v>371</v>
      </c>
      <c r="H107" s="53"/>
      <c r="I107" s="53"/>
      <c r="J107" s="53"/>
      <c r="K107" s="53"/>
      <c r="L107" s="53"/>
    </row>
    <row r="108" spans="1:12" x14ac:dyDescent="0.25">
      <c r="A108" s="53"/>
      <c r="B108" s="67" t="s">
        <v>100</v>
      </c>
      <c r="C108" s="56" t="s">
        <v>148</v>
      </c>
      <c r="D108" s="152"/>
      <c r="E108" s="153"/>
      <c r="F108" s="152">
        <f>D108*E108+D108</f>
        <v>0</v>
      </c>
      <c r="G108" s="152"/>
      <c r="H108" s="53"/>
      <c r="I108" s="53"/>
      <c r="J108" s="53"/>
      <c r="K108" s="53"/>
      <c r="L108" s="53"/>
    </row>
    <row r="109" spans="1:12" x14ac:dyDescent="0.25">
      <c r="A109" s="53"/>
      <c r="B109" s="155" t="s">
        <v>334</v>
      </c>
      <c r="C109" s="56" t="s">
        <v>148</v>
      </c>
      <c r="D109" s="152"/>
      <c r="E109" s="153"/>
      <c r="F109" s="152">
        <f>D109*E109+D109</f>
        <v>0</v>
      </c>
      <c r="G109" s="152"/>
      <c r="H109" s="53"/>
      <c r="I109" s="53"/>
      <c r="J109" s="53"/>
      <c r="K109" s="53"/>
      <c r="L109" s="53"/>
    </row>
    <row r="110" spans="1:12" x14ac:dyDescent="0.25">
      <c r="A110" s="53"/>
      <c r="B110" s="155" t="s">
        <v>335</v>
      </c>
      <c r="C110" s="56" t="s">
        <v>24</v>
      </c>
      <c r="D110" s="152"/>
      <c r="E110" s="153"/>
      <c r="F110" s="152">
        <f>D110*E110+D110</f>
        <v>0</v>
      </c>
      <c r="G110" s="152"/>
      <c r="H110" s="53"/>
      <c r="I110" s="53"/>
      <c r="J110" s="53"/>
      <c r="K110" s="53"/>
      <c r="L110" s="53"/>
    </row>
    <row r="111" spans="1:12" x14ac:dyDescent="0.25">
      <c r="A111" s="53"/>
      <c r="B111" s="313" t="s">
        <v>336</v>
      </c>
      <c r="C111" s="314"/>
      <c r="D111" s="315"/>
      <c r="E111" s="156"/>
      <c r="F111" s="53"/>
      <c r="G111" s="177"/>
      <c r="H111" s="53"/>
      <c r="I111" s="53"/>
      <c r="J111" s="53"/>
      <c r="K111" s="53"/>
      <c r="L111" s="53"/>
    </row>
    <row r="112" spans="1:12" ht="126" x14ac:dyDescent="0.25">
      <c r="A112" s="53"/>
      <c r="B112" s="150" t="s">
        <v>337</v>
      </c>
      <c r="C112" s="122" t="s">
        <v>46</v>
      </c>
      <c r="D112" s="123" t="s">
        <v>47</v>
      </c>
      <c r="E112" s="123" t="s">
        <v>301</v>
      </c>
      <c r="F112" s="123" t="s">
        <v>124</v>
      </c>
      <c r="G112" s="122" t="s">
        <v>371</v>
      </c>
      <c r="H112" s="53"/>
      <c r="I112" s="53"/>
      <c r="J112" s="53"/>
      <c r="K112" s="53"/>
      <c r="L112" s="53"/>
    </row>
    <row r="113" spans="1:12" x14ac:dyDescent="0.25">
      <c r="A113" s="53"/>
      <c r="B113" s="151" t="s">
        <v>338</v>
      </c>
      <c r="C113" s="56" t="s">
        <v>24</v>
      </c>
      <c r="D113" s="152"/>
      <c r="E113" s="153"/>
      <c r="F113" s="152">
        <f>D113*E113+D113</f>
        <v>0</v>
      </c>
      <c r="G113" s="152"/>
      <c r="H113" s="53"/>
      <c r="I113" s="53"/>
      <c r="J113" s="53"/>
      <c r="K113" s="53"/>
      <c r="L113" s="53"/>
    </row>
    <row r="114" spans="1:12" x14ac:dyDescent="0.25">
      <c r="A114" s="53"/>
      <c r="B114" s="151" t="s">
        <v>339</v>
      </c>
      <c r="C114" s="56" t="s">
        <v>24</v>
      </c>
      <c r="D114" s="152"/>
      <c r="E114" s="153"/>
      <c r="F114" s="152">
        <f>D114*E114+D114</f>
        <v>0</v>
      </c>
      <c r="G114" s="152"/>
      <c r="H114" s="53"/>
      <c r="I114" s="53"/>
      <c r="J114" s="53"/>
      <c r="K114" s="53"/>
      <c r="L114" s="53"/>
    </row>
    <row r="115" spans="1:12" x14ac:dyDescent="0.25">
      <c r="A115" s="53"/>
      <c r="B115" s="151" t="s">
        <v>340</v>
      </c>
      <c r="C115" s="56" t="s">
        <v>24</v>
      </c>
      <c r="D115" s="152"/>
      <c r="E115" s="153"/>
      <c r="F115" s="152">
        <f>D115*E115+D115</f>
        <v>0</v>
      </c>
      <c r="G115" s="152"/>
      <c r="H115" s="53"/>
      <c r="I115" s="53"/>
      <c r="J115" s="53"/>
      <c r="K115" s="53"/>
      <c r="L115" s="53"/>
    </row>
    <row r="116" spans="1:12" ht="126" x14ac:dyDescent="0.25">
      <c r="A116" s="53"/>
      <c r="B116" s="150" t="s">
        <v>341</v>
      </c>
      <c r="C116" s="122" t="s">
        <v>46</v>
      </c>
      <c r="D116" s="123" t="s">
        <v>47</v>
      </c>
      <c r="E116" s="123" t="s">
        <v>301</v>
      </c>
      <c r="F116" s="123" t="s">
        <v>124</v>
      </c>
      <c r="G116" s="122" t="s">
        <v>371</v>
      </c>
      <c r="H116" s="53"/>
      <c r="I116" s="53"/>
      <c r="J116" s="53"/>
      <c r="K116" s="53"/>
      <c r="L116" s="53"/>
    </row>
    <row r="117" spans="1:12" x14ac:dyDescent="0.25">
      <c r="A117" s="53"/>
      <c r="B117" s="151" t="s">
        <v>342</v>
      </c>
      <c r="C117" s="56" t="s">
        <v>24</v>
      </c>
      <c r="D117" s="152"/>
      <c r="E117" s="153"/>
      <c r="F117" s="152">
        <f>D117*E117+D117</f>
        <v>0</v>
      </c>
      <c r="G117" s="152"/>
      <c r="H117" s="53"/>
      <c r="I117" s="53"/>
      <c r="J117" s="53"/>
      <c r="K117" s="53"/>
      <c r="L117" s="53"/>
    </row>
    <row r="118" spans="1:12" x14ac:dyDescent="0.25">
      <c r="A118" s="53"/>
      <c r="B118" s="151" t="s">
        <v>343</v>
      </c>
      <c r="C118" s="56" t="s">
        <v>24</v>
      </c>
      <c r="D118" s="152"/>
      <c r="E118" s="153"/>
      <c r="F118" s="152">
        <f>D118*E118+D118</f>
        <v>0</v>
      </c>
      <c r="G118" s="152"/>
      <c r="H118" s="53"/>
      <c r="I118" s="53"/>
      <c r="J118" s="53"/>
      <c r="K118" s="53"/>
      <c r="L118" s="53"/>
    </row>
    <row r="119" spans="1:12" x14ac:dyDescent="0.25">
      <c r="A119" s="53"/>
      <c r="B119" s="151" t="s">
        <v>344</v>
      </c>
      <c r="C119" s="56" t="s">
        <v>24</v>
      </c>
      <c r="D119" s="152"/>
      <c r="E119" s="153"/>
      <c r="F119" s="152">
        <f>D119*E119+D119</f>
        <v>0</v>
      </c>
      <c r="G119" s="152"/>
      <c r="H119" s="53"/>
      <c r="I119" s="53"/>
      <c r="J119" s="53"/>
      <c r="K119" s="53"/>
      <c r="L119" s="53"/>
    </row>
    <row r="120" spans="1:12" ht="126" x14ac:dyDescent="0.25">
      <c r="A120" s="53"/>
      <c r="B120" s="150" t="s">
        <v>345</v>
      </c>
      <c r="C120" s="122" t="s">
        <v>46</v>
      </c>
      <c r="D120" s="123" t="s">
        <v>47</v>
      </c>
      <c r="E120" s="123" t="s">
        <v>301</v>
      </c>
      <c r="F120" s="123" t="s">
        <v>124</v>
      </c>
      <c r="G120" s="122" t="s">
        <v>371</v>
      </c>
      <c r="H120" s="53"/>
      <c r="I120" s="53"/>
      <c r="J120" s="53"/>
      <c r="K120" s="53"/>
      <c r="L120" s="53"/>
    </row>
    <row r="121" spans="1:12" x14ac:dyDescent="0.25">
      <c r="A121" s="53"/>
      <c r="B121" s="151" t="s">
        <v>346</v>
      </c>
      <c r="C121" s="56" t="s">
        <v>24</v>
      </c>
      <c r="D121" s="152"/>
      <c r="E121" s="153"/>
      <c r="F121" s="152">
        <f>D121*E121+D121</f>
        <v>0</v>
      </c>
      <c r="G121" s="152"/>
      <c r="H121" s="53"/>
      <c r="I121" s="53"/>
      <c r="J121" s="53"/>
      <c r="K121" s="53"/>
      <c r="L121" s="53"/>
    </row>
    <row r="122" spans="1:12" x14ac:dyDescent="0.25">
      <c r="A122" s="53"/>
      <c r="B122" s="151" t="s">
        <v>347</v>
      </c>
      <c r="C122" s="56" t="s">
        <v>24</v>
      </c>
      <c r="D122" s="152"/>
      <c r="E122" s="153"/>
      <c r="F122" s="152">
        <f>D122*E122+D122</f>
        <v>0</v>
      </c>
      <c r="G122" s="152"/>
      <c r="H122" s="53"/>
      <c r="I122" s="53"/>
      <c r="J122" s="53"/>
      <c r="K122" s="53"/>
      <c r="L122" s="53"/>
    </row>
    <row r="123" spans="1:12" x14ac:dyDescent="0.25">
      <c r="A123" s="53"/>
      <c r="B123" s="151" t="s">
        <v>348</v>
      </c>
      <c r="C123" s="56" t="s">
        <v>24</v>
      </c>
      <c r="D123" s="152"/>
      <c r="E123" s="153"/>
      <c r="F123" s="152">
        <f>D123*E123+D123</f>
        <v>0</v>
      </c>
      <c r="G123" s="152"/>
      <c r="H123" s="53"/>
      <c r="I123" s="53"/>
      <c r="J123" s="53"/>
      <c r="K123" s="53"/>
      <c r="L123" s="53"/>
    </row>
    <row r="124" spans="1:12" ht="126" x14ac:dyDescent="0.25">
      <c r="A124" s="53"/>
      <c r="B124" s="150" t="s">
        <v>349</v>
      </c>
      <c r="C124" s="122" t="s">
        <v>46</v>
      </c>
      <c r="D124" s="123" t="s">
        <v>47</v>
      </c>
      <c r="E124" s="123" t="s">
        <v>301</v>
      </c>
      <c r="F124" s="123" t="s">
        <v>124</v>
      </c>
      <c r="G124" s="122" t="s">
        <v>371</v>
      </c>
      <c r="H124" s="53"/>
      <c r="I124" s="53"/>
      <c r="J124" s="53"/>
      <c r="K124" s="53"/>
      <c r="L124" s="53"/>
    </row>
    <row r="125" spans="1:12" ht="28.5" x14ac:dyDescent="0.25">
      <c r="A125" s="53"/>
      <c r="B125" s="151" t="s">
        <v>350</v>
      </c>
      <c r="C125" s="56" t="s">
        <v>24</v>
      </c>
      <c r="D125" s="152"/>
      <c r="E125" s="153"/>
      <c r="F125" s="152">
        <f>D125*E125+D125</f>
        <v>0</v>
      </c>
      <c r="G125" s="152"/>
      <c r="H125" s="53"/>
      <c r="I125" s="53"/>
      <c r="J125" s="53"/>
      <c r="K125" s="53"/>
      <c r="L125" s="53"/>
    </row>
    <row r="126" spans="1:12" ht="28.5" x14ac:dyDescent="0.25">
      <c r="A126" s="53"/>
      <c r="B126" s="151" t="s">
        <v>351</v>
      </c>
      <c r="C126" s="56" t="s">
        <v>24</v>
      </c>
      <c r="D126" s="152"/>
      <c r="E126" s="153"/>
      <c r="F126" s="152">
        <f>D126*E126+D126</f>
        <v>0</v>
      </c>
      <c r="G126" s="152"/>
      <c r="H126" s="53"/>
      <c r="I126" s="53"/>
      <c r="J126" s="53"/>
      <c r="K126" s="53"/>
      <c r="L126" s="53"/>
    </row>
    <row r="127" spans="1:12" ht="28.5" x14ac:dyDescent="0.25">
      <c r="A127" s="53"/>
      <c r="B127" s="151" t="s">
        <v>352</v>
      </c>
      <c r="C127" s="56" t="s">
        <v>24</v>
      </c>
      <c r="D127" s="152"/>
      <c r="E127" s="153"/>
      <c r="F127" s="152">
        <f>D127*E127+D127</f>
        <v>0</v>
      </c>
      <c r="G127" s="152"/>
      <c r="H127" s="53"/>
      <c r="I127" s="53"/>
      <c r="J127" s="53"/>
      <c r="K127" s="53"/>
      <c r="L127" s="53"/>
    </row>
    <row r="128" spans="1:12" ht="126" x14ac:dyDescent="0.25">
      <c r="A128" s="53"/>
      <c r="B128" s="150" t="s">
        <v>198</v>
      </c>
      <c r="C128" s="122" t="s">
        <v>46</v>
      </c>
      <c r="D128" s="123" t="s">
        <v>47</v>
      </c>
      <c r="E128" s="123" t="s">
        <v>301</v>
      </c>
      <c r="F128" s="123" t="s">
        <v>124</v>
      </c>
      <c r="G128" s="122" t="s">
        <v>371</v>
      </c>
      <c r="H128" s="53"/>
      <c r="I128" s="53"/>
      <c r="J128" s="53"/>
      <c r="K128" s="53"/>
      <c r="L128" s="53"/>
    </row>
    <row r="129" spans="1:12" x14ac:dyDescent="0.25">
      <c r="A129" s="53"/>
      <c r="B129" s="151" t="s">
        <v>353</v>
      </c>
      <c r="C129" s="56" t="s">
        <v>24</v>
      </c>
      <c r="D129" s="152"/>
      <c r="E129" s="153"/>
      <c r="F129" s="152">
        <f>D129*E129+D129</f>
        <v>0</v>
      </c>
      <c r="G129" s="152"/>
      <c r="H129" s="53"/>
      <c r="I129" s="53"/>
      <c r="J129" s="53"/>
      <c r="K129" s="53"/>
      <c r="L129" s="53"/>
    </row>
    <row r="130" spans="1:12" x14ac:dyDescent="0.25">
      <c r="A130" s="53"/>
      <c r="B130" s="151" t="s">
        <v>354</v>
      </c>
      <c r="C130" s="56" t="s">
        <v>24</v>
      </c>
      <c r="D130" s="152"/>
      <c r="E130" s="153"/>
      <c r="F130" s="152">
        <f>D130*E130+D130</f>
        <v>0</v>
      </c>
      <c r="G130" s="152"/>
      <c r="H130" s="53"/>
      <c r="I130" s="53"/>
      <c r="J130" s="53"/>
      <c r="K130" s="53"/>
      <c r="L130" s="53"/>
    </row>
    <row r="131" spans="1:12" x14ac:dyDescent="0.25">
      <c r="A131" s="53"/>
      <c r="B131" s="151" t="s">
        <v>355</v>
      </c>
      <c r="C131" s="56" t="s">
        <v>24</v>
      </c>
      <c r="D131" s="152"/>
      <c r="E131" s="153"/>
      <c r="F131" s="152">
        <f>D131*E131+D131</f>
        <v>0</v>
      </c>
      <c r="G131" s="152"/>
      <c r="H131" s="53"/>
      <c r="I131" s="53"/>
      <c r="J131" s="53"/>
      <c r="K131" s="53"/>
      <c r="L131" s="53"/>
    </row>
    <row r="132" spans="1:12" ht="126" x14ac:dyDescent="0.25">
      <c r="A132" s="53"/>
      <c r="B132" s="150" t="s">
        <v>356</v>
      </c>
      <c r="C132" s="122" t="s">
        <v>46</v>
      </c>
      <c r="D132" s="123" t="s">
        <v>47</v>
      </c>
      <c r="E132" s="123" t="s">
        <v>301</v>
      </c>
      <c r="F132" s="123" t="s">
        <v>124</v>
      </c>
      <c r="G132" s="122" t="s">
        <v>371</v>
      </c>
      <c r="H132" s="53"/>
      <c r="I132" s="53"/>
      <c r="J132" s="53"/>
      <c r="K132" s="53"/>
      <c r="L132" s="53"/>
    </row>
    <row r="133" spans="1:12" x14ac:dyDescent="0.25">
      <c r="A133" s="53"/>
      <c r="B133" s="151" t="s">
        <v>357</v>
      </c>
      <c r="C133" s="56" t="s">
        <v>24</v>
      </c>
      <c r="D133" s="152"/>
      <c r="E133" s="153"/>
      <c r="F133" s="152">
        <f>D133*E133+D133</f>
        <v>0</v>
      </c>
      <c r="G133" s="152"/>
      <c r="H133" s="53"/>
      <c r="I133" s="53"/>
      <c r="J133" s="53"/>
      <c r="K133" s="53"/>
      <c r="L133" s="53"/>
    </row>
    <row r="134" spans="1:12" ht="28.5" x14ac:dyDescent="0.25">
      <c r="A134" s="53"/>
      <c r="B134" s="151" t="s">
        <v>358</v>
      </c>
      <c r="C134" s="56" t="s">
        <v>24</v>
      </c>
      <c r="D134" s="152"/>
      <c r="E134" s="153"/>
      <c r="F134" s="152">
        <f t="shared" ref="F134:F141" si="4">D134*E134+D134</f>
        <v>0</v>
      </c>
      <c r="G134" s="152"/>
      <c r="H134" s="53"/>
      <c r="I134" s="53"/>
      <c r="J134" s="53"/>
      <c r="K134" s="53"/>
      <c r="L134" s="53"/>
    </row>
    <row r="135" spans="1:12" x14ac:dyDescent="0.25">
      <c r="A135" s="53"/>
      <c r="B135" s="151" t="s">
        <v>359</v>
      </c>
      <c r="C135" s="56" t="s">
        <v>24</v>
      </c>
      <c r="D135" s="152"/>
      <c r="E135" s="153"/>
      <c r="F135" s="152">
        <f t="shared" si="4"/>
        <v>0</v>
      </c>
      <c r="G135" s="152"/>
      <c r="H135" s="53"/>
      <c r="I135" s="53"/>
      <c r="J135" s="53"/>
      <c r="K135" s="53"/>
      <c r="L135" s="53"/>
    </row>
    <row r="136" spans="1:12" ht="28.5" x14ac:dyDescent="0.25">
      <c r="A136" s="53"/>
      <c r="B136" s="151" t="s">
        <v>360</v>
      </c>
      <c r="C136" s="56" t="s">
        <v>24</v>
      </c>
      <c r="D136" s="152"/>
      <c r="E136" s="153"/>
      <c r="F136" s="152">
        <f t="shared" si="4"/>
        <v>0</v>
      </c>
      <c r="G136" s="152"/>
      <c r="H136" s="53"/>
      <c r="I136" s="53"/>
      <c r="J136" s="53"/>
      <c r="K136" s="53"/>
      <c r="L136" s="53"/>
    </row>
    <row r="137" spans="1:12" ht="28.5" x14ac:dyDescent="0.25">
      <c r="A137" s="53"/>
      <c r="B137" s="151" t="s">
        <v>361</v>
      </c>
      <c r="C137" s="56" t="s">
        <v>24</v>
      </c>
      <c r="D137" s="152"/>
      <c r="E137" s="153"/>
      <c r="F137" s="152">
        <f t="shared" si="4"/>
        <v>0</v>
      </c>
      <c r="G137" s="152"/>
      <c r="H137" s="53"/>
      <c r="I137" s="53"/>
      <c r="J137" s="53"/>
      <c r="K137" s="53"/>
      <c r="L137" s="53"/>
    </row>
    <row r="138" spans="1:12" ht="28.5" x14ac:dyDescent="0.25">
      <c r="A138" s="53"/>
      <c r="B138" s="151" t="s">
        <v>362</v>
      </c>
      <c r="C138" s="56" t="s">
        <v>24</v>
      </c>
      <c r="D138" s="152"/>
      <c r="E138" s="153"/>
      <c r="F138" s="152">
        <f t="shared" si="4"/>
        <v>0</v>
      </c>
      <c r="G138" s="152"/>
      <c r="H138" s="53"/>
      <c r="I138" s="53"/>
      <c r="J138" s="53"/>
      <c r="K138" s="53"/>
      <c r="L138" s="53"/>
    </row>
    <row r="139" spans="1:12" ht="28.5" x14ac:dyDescent="0.25">
      <c r="A139" s="53"/>
      <c r="B139" s="151" t="s">
        <v>363</v>
      </c>
      <c r="C139" s="56" t="s">
        <v>24</v>
      </c>
      <c r="D139" s="152"/>
      <c r="E139" s="153"/>
      <c r="F139" s="152">
        <f t="shared" si="4"/>
        <v>0</v>
      </c>
      <c r="G139" s="152"/>
      <c r="H139" s="53"/>
      <c r="I139" s="53"/>
      <c r="J139" s="53"/>
      <c r="K139" s="53"/>
      <c r="L139" s="53"/>
    </row>
    <row r="140" spans="1:12" ht="28.5" x14ac:dyDescent="0.25">
      <c r="A140" s="53"/>
      <c r="B140" s="151" t="s">
        <v>364</v>
      </c>
      <c r="C140" s="56" t="s">
        <v>24</v>
      </c>
      <c r="D140" s="152"/>
      <c r="E140" s="153"/>
      <c r="F140" s="152">
        <f t="shared" si="4"/>
        <v>0</v>
      </c>
      <c r="G140" s="152"/>
      <c r="H140" s="53"/>
      <c r="I140" s="53"/>
      <c r="J140" s="53"/>
      <c r="K140" s="53"/>
      <c r="L140" s="53"/>
    </row>
    <row r="141" spans="1:12" ht="28.5" x14ac:dyDescent="0.25">
      <c r="A141" s="53"/>
      <c r="B141" s="151" t="s">
        <v>365</v>
      </c>
      <c r="C141" s="56" t="s">
        <v>24</v>
      </c>
      <c r="D141" s="152"/>
      <c r="E141" s="153"/>
      <c r="F141" s="152">
        <f t="shared" si="4"/>
        <v>0</v>
      </c>
      <c r="G141" s="152"/>
      <c r="H141" s="53"/>
      <c r="I141" s="53"/>
      <c r="J141" s="53"/>
      <c r="K141" s="53"/>
      <c r="L141" s="53"/>
    </row>
    <row r="142" spans="1:12" ht="126" x14ac:dyDescent="0.25">
      <c r="A142" s="53"/>
      <c r="B142" s="150" t="s">
        <v>368</v>
      </c>
      <c r="C142" s="122" t="s">
        <v>46</v>
      </c>
      <c r="D142" s="123" t="s">
        <v>47</v>
      </c>
      <c r="E142" s="123" t="s">
        <v>301</v>
      </c>
      <c r="F142" s="123" t="s">
        <v>124</v>
      </c>
      <c r="G142" s="122" t="s">
        <v>371</v>
      </c>
      <c r="H142" s="53"/>
      <c r="I142" s="53"/>
      <c r="J142" s="53"/>
      <c r="K142" s="53"/>
      <c r="L142" s="53"/>
    </row>
    <row r="143" spans="1:12" x14ac:dyDescent="0.25">
      <c r="A143" s="53"/>
      <c r="B143" s="86" t="s">
        <v>199</v>
      </c>
      <c r="C143" s="9" t="s">
        <v>24</v>
      </c>
      <c r="D143" s="57"/>
      <c r="E143" s="6">
        <v>20</v>
      </c>
      <c r="F143" s="57">
        <f>D143*E143/100+D143</f>
        <v>0</v>
      </c>
      <c r="G143" s="177"/>
      <c r="H143" s="53"/>
      <c r="I143" s="53"/>
      <c r="J143" s="53"/>
      <c r="K143" s="53"/>
      <c r="L143" s="53"/>
    </row>
    <row r="144" spans="1:12" x14ac:dyDescent="0.25">
      <c r="A144" s="53"/>
      <c r="B144" s="86" t="s">
        <v>202</v>
      </c>
      <c r="C144" s="9" t="s">
        <v>24</v>
      </c>
      <c r="D144" s="57"/>
      <c r="E144" s="6">
        <v>20</v>
      </c>
      <c r="F144" s="57">
        <f>D144*E144/100+D144</f>
        <v>0</v>
      </c>
      <c r="G144" s="177"/>
      <c r="H144" s="53"/>
      <c r="I144" s="53"/>
      <c r="J144" s="53"/>
      <c r="K144" s="53"/>
      <c r="L144" s="53"/>
    </row>
    <row r="147" spans="1:12" ht="34.5" customHeight="1" x14ac:dyDescent="0.25">
      <c r="A147" s="115"/>
      <c r="B147" s="318" t="s">
        <v>367</v>
      </c>
      <c r="C147" s="294"/>
      <c r="D147" s="294"/>
      <c r="E147" s="294"/>
      <c r="F147" s="294"/>
      <c r="G147" s="294"/>
      <c r="H147" s="115"/>
      <c r="I147" s="115"/>
      <c r="J147" s="115"/>
      <c r="K147" s="115"/>
      <c r="L147" s="115"/>
    </row>
    <row r="148" spans="1:12" ht="15.75" x14ac:dyDescent="0.25">
      <c r="B148" s="157"/>
    </row>
    <row r="149" spans="1:12" ht="94.5" customHeight="1" x14ac:dyDescent="0.25">
      <c r="A149" s="55"/>
      <c r="B149" s="64" t="s">
        <v>158</v>
      </c>
      <c r="C149" s="64" t="s">
        <v>143</v>
      </c>
      <c r="D149" s="323" t="s">
        <v>372</v>
      </c>
      <c r="E149" s="324"/>
      <c r="F149" s="324"/>
      <c r="G149" s="325"/>
      <c r="H149" s="55"/>
      <c r="I149" s="55"/>
      <c r="J149" s="55"/>
      <c r="K149" s="55"/>
      <c r="L149" s="55"/>
    </row>
    <row r="150" spans="1:12" x14ac:dyDescent="0.25">
      <c r="A150" s="53"/>
      <c r="B150" s="65" t="s">
        <v>141</v>
      </c>
      <c r="C150" s="56" t="s">
        <v>148</v>
      </c>
      <c r="D150" s="319"/>
      <c r="E150" s="320"/>
      <c r="F150" s="320"/>
      <c r="G150" s="326"/>
      <c r="H150" s="53"/>
      <c r="I150" s="53"/>
      <c r="J150" s="53"/>
      <c r="K150" s="53"/>
      <c r="L150" s="53"/>
    </row>
    <row r="151" spans="1:12" x14ac:dyDescent="0.25">
      <c r="A151" s="53"/>
      <c r="B151" s="65" t="s">
        <v>110</v>
      </c>
      <c r="C151" s="56" t="s">
        <v>159</v>
      </c>
      <c r="D151" s="319"/>
      <c r="E151" s="320"/>
      <c r="F151" s="320"/>
      <c r="G151" s="326"/>
      <c r="H151" s="53"/>
      <c r="I151" s="53"/>
      <c r="J151" s="53"/>
      <c r="K151" s="53"/>
      <c r="L151" s="53"/>
    </row>
    <row r="152" spans="1:12" x14ac:dyDescent="0.25">
      <c r="A152" s="53"/>
      <c r="B152" s="65" t="s">
        <v>112</v>
      </c>
      <c r="C152" s="56" t="s">
        <v>159</v>
      </c>
      <c r="D152" s="319"/>
      <c r="E152" s="320"/>
      <c r="F152" s="320"/>
      <c r="G152" s="326"/>
      <c r="H152" s="53"/>
      <c r="I152" s="53"/>
      <c r="J152" s="53"/>
      <c r="K152" s="53"/>
      <c r="L152" s="53"/>
    </row>
    <row r="153" spans="1:12" x14ac:dyDescent="0.25">
      <c r="A153" s="53"/>
      <c r="B153" s="65" t="s">
        <v>106</v>
      </c>
      <c r="C153" s="56" t="s">
        <v>159</v>
      </c>
      <c r="D153" s="319"/>
      <c r="E153" s="320"/>
      <c r="F153" s="320"/>
      <c r="G153" s="326"/>
      <c r="H153" s="53"/>
      <c r="I153" s="53"/>
      <c r="J153" s="53"/>
      <c r="K153" s="53"/>
      <c r="L153" s="53"/>
    </row>
    <row r="154" spans="1:12" x14ac:dyDescent="0.25">
      <c r="A154" s="53"/>
      <c r="B154" s="65" t="s">
        <v>160</v>
      </c>
      <c r="C154" s="56" t="s">
        <v>148</v>
      </c>
      <c r="D154" s="319"/>
      <c r="E154" s="320"/>
      <c r="F154" s="320"/>
      <c r="G154" s="326"/>
      <c r="H154" s="53"/>
      <c r="I154" s="53"/>
      <c r="J154" s="53"/>
      <c r="K154" s="53"/>
      <c r="L154" s="53"/>
    </row>
    <row r="155" spans="1:12" x14ac:dyDescent="0.25">
      <c r="A155" s="53"/>
      <c r="B155" s="65" t="s">
        <v>123</v>
      </c>
      <c r="C155" s="56" t="s">
        <v>161</v>
      </c>
      <c r="D155" s="319"/>
      <c r="E155" s="320"/>
      <c r="F155" s="320"/>
      <c r="G155" s="326"/>
      <c r="H155" s="53"/>
      <c r="I155" s="53"/>
      <c r="J155" s="53"/>
      <c r="K155" s="53"/>
      <c r="L155" s="53"/>
    </row>
    <row r="156" spans="1:12" x14ac:dyDescent="0.25">
      <c r="A156" s="53"/>
      <c r="B156" s="65" t="s">
        <v>121</v>
      </c>
      <c r="C156" s="56" t="s">
        <v>151</v>
      </c>
      <c r="D156" s="321"/>
      <c r="E156" s="322"/>
      <c r="F156" s="322"/>
      <c r="G156" s="327"/>
      <c r="H156" s="53"/>
      <c r="I156" s="53"/>
      <c r="J156" s="53"/>
      <c r="K156" s="53"/>
      <c r="L156" s="53"/>
    </row>
  </sheetData>
  <mergeCells count="38">
    <mergeCell ref="A61:C61"/>
    <mergeCell ref="D61:F61"/>
    <mergeCell ref="B111:D111"/>
    <mergeCell ref="B72:G72"/>
    <mergeCell ref="B74:G74"/>
    <mergeCell ref="B147:G147"/>
    <mergeCell ref="D149:G156"/>
    <mergeCell ref="A52:C52"/>
    <mergeCell ref="D52:F52"/>
    <mergeCell ref="A56:C56"/>
    <mergeCell ref="D56:F56"/>
    <mergeCell ref="A57:C57"/>
    <mergeCell ref="D57:F57"/>
    <mergeCell ref="A44:C44"/>
    <mergeCell ref="D44:F44"/>
    <mergeCell ref="A45:C45"/>
    <mergeCell ref="D45:F45"/>
    <mergeCell ref="A50:C50"/>
    <mergeCell ref="D50:F50"/>
    <mergeCell ref="A30:C30"/>
    <mergeCell ref="D30:F30"/>
    <mergeCell ref="A40:C40"/>
    <mergeCell ref="D40:F40"/>
    <mergeCell ref="A42:C42"/>
    <mergeCell ref="D42:F42"/>
    <mergeCell ref="A22:C22"/>
    <mergeCell ref="D22:F22"/>
    <mergeCell ref="B1:K1"/>
    <mergeCell ref="B3:K3"/>
    <mergeCell ref="A5:B5"/>
    <mergeCell ref="D6:L6"/>
    <mergeCell ref="H8:L8"/>
    <mergeCell ref="D9:F9"/>
    <mergeCell ref="A10:C10"/>
    <mergeCell ref="D10:F10"/>
    <mergeCell ref="A15:C15"/>
    <mergeCell ref="D15:F15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4</vt:i4>
      </vt:variant>
    </vt:vector>
  </HeadingPairs>
  <TitlesOfParts>
    <vt:vector size="12" baseType="lpstr">
      <vt:lpstr>BPU EV GSBdD CFD lot 1</vt:lpstr>
      <vt:lpstr>BPU EV 28e RT lot 2</vt:lpstr>
      <vt:lpstr>BPU EV Bourg Lastic lot 3</vt:lpstr>
      <vt:lpstr>BPU EV 13e BSMAT Yzeure lot 4</vt:lpstr>
      <vt:lpstr>BPU EV DMD 15 lot 5</vt:lpstr>
      <vt:lpstr>BPU AIA Forfait lot 6</vt:lpstr>
      <vt:lpstr>BPU AIA prest à BDC lot 6</vt:lpstr>
      <vt:lpstr>BPU EV GAM Modane lot 7</vt:lpstr>
      <vt:lpstr>'BPU EV 28e RT lot 2'!Zone_d_impression</vt:lpstr>
      <vt:lpstr>'BPU EV Bourg Lastic lot 3'!Zone_d_impression</vt:lpstr>
      <vt:lpstr>'BPU EV DMD 15 lot 5'!Zone_d_impression</vt:lpstr>
      <vt:lpstr>'BPU EV GSBdD CFD lot 1'!Zone_d_impression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STAQUET Delphine SA CL NORMALE DEF</dc:creator>
  <cp:lastModifiedBy>KALIFA Veronique SA CS MINDEF</cp:lastModifiedBy>
  <cp:lastPrinted>2026-01-19T10:17:09Z</cp:lastPrinted>
  <dcterms:created xsi:type="dcterms:W3CDTF">2019-06-19T14:15:24Z</dcterms:created>
  <dcterms:modified xsi:type="dcterms:W3CDTF">2026-04-03T07:15:49Z</dcterms:modified>
</cp:coreProperties>
</file>